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E0DDFBDE-D8DB-48C8-99C3-F235F328555B}" xr6:coauthVersionLast="47" xr6:coauthVersionMax="47" xr10:uidLastSave="{00000000-0000-0000-0000-000000000000}"/>
  <bookViews>
    <workbookView xWindow="-108" yWindow="-108" windowWidth="23256" windowHeight="12576" firstSheet="1" activeTab="1" xr2:uid="{00000000-000D-0000-FFFF-FFFF00000000}"/>
  </bookViews>
  <sheets>
    <sheet name="results" sheetId="4" state="veryHidden" r:id="rId1"/>
    <sheet name="PHỤ LỤC CHỈ TIÊU BHXH"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6" i="7" l="1"/>
  <c r="U76" i="7"/>
  <c r="V76" i="7"/>
  <c r="W76" i="7"/>
  <c r="X76" i="7"/>
  <c r="Y76" i="7"/>
  <c r="Z76" i="7"/>
  <c r="AA76" i="7"/>
  <c r="AB76" i="7"/>
  <c r="S76" i="7"/>
  <c r="R76" i="7" l="1"/>
  <c r="P76" i="7"/>
  <c r="O76" i="7" l="1"/>
  <c r="N75" i="7" l="1"/>
  <c r="N74" i="7"/>
  <c r="N73" i="7"/>
  <c r="Q72" i="7"/>
  <c r="N71" i="7"/>
  <c r="N70" i="7"/>
  <c r="N69" i="7"/>
  <c r="N68" i="7"/>
  <c r="N67" i="7"/>
  <c r="N66" i="7"/>
  <c r="Q65" i="7"/>
  <c r="N64" i="7"/>
  <c r="N63" i="7"/>
  <c r="N62" i="7"/>
  <c r="N61" i="7"/>
  <c r="N60" i="7"/>
  <c r="Q59" i="7"/>
  <c r="N58" i="7"/>
  <c r="N57" i="7"/>
  <c r="N56" i="7"/>
  <c r="N55" i="7"/>
  <c r="N54" i="7"/>
  <c r="N53" i="7"/>
  <c r="N52" i="7"/>
  <c r="N51" i="7"/>
  <c r="N50" i="7"/>
  <c r="N49" i="7"/>
  <c r="N48" i="7"/>
  <c r="N47" i="7"/>
  <c r="N46" i="7"/>
  <c r="Q45" i="7"/>
  <c r="Q44" i="7"/>
  <c r="Q43" i="7"/>
  <c r="Q42" i="7"/>
  <c r="Q41" i="7"/>
  <c r="Q40" i="7"/>
  <c r="Q39" i="7"/>
  <c r="N38" i="7"/>
  <c r="N37" i="7"/>
  <c r="N36" i="7"/>
  <c r="N35" i="7"/>
  <c r="N34" i="7"/>
  <c r="N33" i="7"/>
  <c r="N32" i="7"/>
  <c r="N31" i="7"/>
  <c r="N30" i="7"/>
  <c r="N29" i="7"/>
  <c r="N28" i="7"/>
  <c r="N27" i="7"/>
  <c r="N26" i="7"/>
  <c r="N25" i="7"/>
  <c r="N24" i="7"/>
  <c r="N23" i="7"/>
  <c r="Q22" i="7"/>
  <c r="N21" i="7"/>
  <c r="N20" i="7"/>
  <c r="N19" i="7"/>
  <c r="N18" i="7"/>
  <c r="N17" i="7"/>
  <c r="N16" i="7"/>
  <c r="Q15" i="7"/>
  <c r="N14" i="7"/>
  <c r="N13" i="7"/>
  <c r="N12" i="7"/>
  <c r="N11" i="7"/>
  <c r="N72" i="7" l="1"/>
  <c r="N65" i="7"/>
  <c r="N44" i="7"/>
  <c r="N39" i="7"/>
  <c r="N22" i="7"/>
  <c r="N15" i="7"/>
  <c r="N42" i="7"/>
  <c r="N59" i="7"/>
  <c r="N40" i="7"/>
  <c r="Q76" i="7"/>
  <c r="N41" i="7"/>
  <c r="N43" i="7"/>
  <c r="N45" i="7"/>
  <c r="N76" i="7" l="1"/>
  <c r="K76" i="7" l="1"/>
</calcChain>
</file>

<file path=xl/sharedStrings.xml><?xml version="1.0" encoding="utf-8"?>
<sst xmlns="http://schemas.openxmlformats.org/spreadsheetml/2006/main" count="141" uniqueCount="132">
  <si>
    <t>Phường Tam Thanh</t>
  </si>
  <si>
    <t>Xã Thất Khê</t>
  </si>
  <si>
    <t>Xã Chi Lăng</t>
  </si>
  <si>
    <t>Xã Đoàn Kết</t>
  </si>
  <si>
    <t>Xã Tân Tiến</t>
  </si>
  <si>
    <t>Xã Tràng Định</t>
  </si>
  <si>
    <t>Xã Kháng Chiến</t>
  </si>
  <si>
    <t>Xã Quốc Khánh</t>
  </si>
  <si>
    <t>Xã Quốc Việt</t>
  </si>
  <si>
    <t>Xã Đồng Đăng</t>
  </si>
  <si>
    <t>Xã Hồng Phong</t>
  </si>
  <si>
    <t>Xã Thụy Hùng</t>
  </si>
  <si>
    <t>Xã Cao Lộc</t>
  </si>
  <si>
    <t>Xã Công Sơn</t>
  </si>
  <si>
    <t>Xã Ba Sơn</t>
  </si>
  <si>
    <t>Xã Mẫu Sơn</t>
  </si>
  <si>
    <t>Xã Văn Quan</t>
  </si>
  <si>
    <t>Xã Yên Phúc</t>
  </si>
  <si>
    <t>Xã Tri Lễ</t>
  </si>
  <si>
    <t>Xã Tân Đoàn</t>
  </si>
  <si>
    <t>Xã Tân Thành</t>
  </si>
  <si>
    <t>Xã Điềm He</t>
  </si>
  <si>
    <t>Xã Khánh Khê</t>
  </si>
  <si>
    <t>Xã Bắc Sơn</t>
  </si>
  <si>
    <t>Xã Hưng Vũ</t>
  </si>
  <si>
    <t>Xã Vũ Lăng</t>
  </si>
  <si>
    <t>Xã Nhất Hoà</t>
  </si>
  <si>
    <t>Xã Vũ Lễ</t>
  </si>
  <si>
    <t>Xã Chiến Thắng</t>
  </si>
  <si>
    <t>Xã Tân Tri</t>
  </si>
  <si>
    <t>Xã Tuấn Sơn</t>
  </si>
  <si>
    <t>Xã Cai Kinh</t>
  </si>
  <si>
    <t>Xã Vân Nham</t>
  </si>
  <si>
    <t>Xã Hữu Liên</t>
  </si>
  <si>
    <t>Xã Yên Bình</t>
  </si>
  <si>
    <t>Xã Thiện Tân</t>
  </si>
  <si>
    <t>Xã Quan Sơn</t>
  </si>
  <si>
    <t>Xã Nhân Lý</t>
  </si>
  <si>
    <t>Xã Bằng Mạc</t>
  </si>
  <si>
    <t>Xã Vạn Linh</t>
  </si>
  <si>
    <t>Xã Kiên Mộc</t>
  </si>
  <si>
    <t>Xã Đình Lập</t>
  </si>
  <si>
    <t>Xã Châu Sơn</t>
  </si>
  <si>
    <t>Xã Thái Bình</t>
  </si>
  <si>
    <t>Xã Bình Gia</t>
  </si>
  <si>
    <t>Xã Tân Văn</t>
  </si>
  <si>
    <t>Xã Hoa Thám</t>
  </si>
  <si>
    <t>Xã Quý Hòa</t>
  </si>
  <si>
    <t>Xã Thiện Hòa</t>
  </si>
  <si>
    <t>Xã Thiện Thuật</t>
  </si>
  <si>
    <t>Xã Thiện Long</t>
  </si>
  <si>
    <t>Xã Na Sầm</t>
  </si>
  <si>
    <t>Xã Hoàng Văn Thụ</t>
  </si>
  <si>
    <t>Xã Văn Lãng</t>
  </si>
  <si>
    <t>Xã Hội Hoan</t>
  </si>
  <si>
    <t>Xã Lộc Bình</t>
  </si>
  <si>
    <t>Xã Na Dương</t>
  </si>
  <si>
    <t>Xã Lợi Bác</t>
  </si>
  <si>
    <t>Xã Thống Nhất</t>
  </si>
  <si>
    <t>Xã Xuân Dương</t>
  </si>
  <si>
    <t>Xã Khuất Xá</t>
  </si>
  <si>
    <t>Tổng</t>
  </si>
  <si>
    <t>Phường Kỳ Lừa</t>
  </si>
  <si>
    <t>Phường Lương Văn Tri</t>
  </si>
  <si>
    <t>Xã  Hữu Lũng</t>
  </si>
  <si>
    <t>STT</t>
  </si>
  <si>
    <t>Hộ kinh doanh</t>
  </si>
  <si>
    <t>Số Hợp tác xã</t>
  </si>
  <si>
    <t xml:space="preserve">Số Doanh nghiệp </t>
  </si>
  <si>
    <t>Số người lao động làm việc trong doanh nghiệp</t>
  </si>
  <si>
    <t>Số người lao động làm việc trong HTX</t>
  </si>
  <si>
    <t>Số người lao động làm việc trong hộ kinh doanh</t>
  </si>
  <si>
    <t>A</t>
  </si>
  <si>
    <t>B</t>
  </si>
  <si>
    <t>Số lao động có việc làm phi chính thức tại địa bàn</t>
  </si>
  <si>
    <t>UBND các xã, phường cung cấp</t>
  </si>
  <si>
    <t>BHXH tỉnh cung cấp</t>
  </si>
  <si>
    <t>Đơn vị phối hợp cung cấp số liệu</t>
  </si>
  <si>
    <t>Sở Tài chính</t>
  </si>
  <si>
    <t>Liên minh hợp tác xã</t>
  </si>
  <si>
    <t>Thuế tỉnh Lạng Sơn</t>
  </si>
  <si>
    <t>Đơn vị chủ trì cung cấp số liệu</t>
  </si>
  <si>
    <t>UBND các xã, phường</t>
  </si>
  <si>
    <t>Dân số</t>
  </si>
  <si>
    <t>Năm 2026</t>
  </si>
  <si>
    <t>Năm 2027</t>
  </si>
  <si>
    <t>Năm 2028</t>
  </si>
  <si>
    <t>Năm 2029</t>
  </si>
  <si>
    <t>Năm 2030</t>
  </si>
  <si>
    <t>7=2+4+6</t>
  </si>
  <si>
    <t>Sở Công thương</t>
  </si>
  <si>
    <t>UBND các xã phường</t>
  </si>
  <si>
    <t>Thống kê tỉnh</t>
  </si>
  <si>
    <t>CCN Quảng Lạc</t>
  </si>
  <si>
    <t>CCN Minh Sơn</t>
  </si>
  <si>
    <t>CCN số 1 Kháng Chiến</t>
  </si>
  <si>
    <t>CCN Quốc Khánh</t>
  </si>
  <si>
    <t>CCN Chi Ma</t>
  </si>
  <si>
    <t>CCN Tân Văn</t>
  </si>
  <si>
    <t>CCN Bắc Lãng</t>
  </si>
  <si>
    <t>CCN Văn Quan</t>
  </si>
  <si>
    <t>CCN Điềm He</t>
  </si>
  <si>
    <t>SỐ ĐỐI TƯỢNG THAM GIA BẢO HIỂM XÃ HỘI TRÊN ĐỊA BÀN
(Tính đến 31/12/2025)</t>
  </si>
  <si>
    <t>(3) CCN Hợp Thành 1, 2; CCN ĐP số 2</t>
  </si>
  <si>
    <t>(2) CCN Văn Lãng 1, 2</t>
  </si>
  <si>
    <t>(8) CCN Hoà Sơn 1,2,3; CCN Hồ Sơn 2, CCN Tân Thành1,2, 3</t>
  </si>
  <si>
    <t>(3) CCN Bắc Sơn 1,2,3</t>
  </si>
  <si>
    <t>(4) KCN Đồng Bành; CCN Đồng Mỏ; CCN Chi Lăng; CCN phía Đông Nam thị trấn Đồng Mỏ</t>
  </si>
  <si>
    <t>(2) CCN Lộc Bình 1,2</t>
  </si>
  <si>
    <t>(2) CCN Đình Lập, CCN Bình Chương</t>
  </si>
  <si>
    <t>(3) CCN Na Dương 1,2,3</t>
  </si>
  <si>
    <t>Tổng số</t>
  </si>
  <si>
    <t>PHỤ LỤC</t>
  </si>
  <si>
    <t>(2) KCN VSIP Lạng Sơn; CCN Hồ Sơn 2</t>
  </si>
  <si>
    <t>(2) CCN Hồ Sơn 1, 2</t>
  </si>
  <si>
    <t>(2) CCN Sàn Viên 1,2</t>
  </si>
  <si>
    <t>BHXH Bắt buộc</t>
  </si>
  <si>
    <t>BHXH tự nguyện</t>
  </si>
  <si>
    <t>Lực lượng lao động trong độ tuổi</t>
  </si>
  <si>
    <t>Khu cụm công nghiệp hoạt động 
(dự kiến đến năm 2030)</t>
  </si>
  <si>
    <t>SỐ LIỆU CỤ THỂ THEO TỪNG ĐỊA BÀN:</t>
  </si>
  <si>
    <t>SỐ ĐƠN VỊ SỬ DỤNG LAO ĐỘNG (NGƯỜI SỬ DỤNG LAO ĐỘNG) HOẠT ĐỘNG TRÊN ĐỊA BÀN</t>
  </si>
  <si>
    <t>Tổng số người lao động làm việc trong các đơn vị sử dụng lao động trên địa bàn</t>
  </si>
  <si>
    <t>TN sửa</t>
  </si>
  <si>
    <t>BB sửa</t>
  </si>
  <si>
    <r>
      <t>Ghi chú</t>
    </r>
    <r>
      <rPr>
        <b/>
        <sz val="12"/>
        <rFont val="Times New Roman"/>
        <family val="1"/>
      </rPr>
      <t xml:space="preserve">: </t>
    </r>
    <r>
      <rPr>
        <sz val="12"/>
        <rFont val="Times New Roman"/>
        <family val="1"/>
      </rPr>
      <t>Chỉ tiêu phát triển đối tượng tham gia BHXH là số liệu tính theo số người tham gia BHXH trên địa bàn tỉnh, do cơ quan BHXH cấp tỉnh quản lý thu.</t>
    </r>
  </si>
  <si>
    <t>Chỉ tiêu chung</t>
  </si>
  <si>
    <t>Chỉ tiêu BHXH tự nguyện tối thiểu</t>
  </si>
  <si>
    <t>Xã/phường</t>
  </si>
  <si>
    <t>Phường Đông Kinh</t>
  </si>
  <si>
    <t xml:space="preserve"> CHỈ TIÊU PHÁT TRIỂN ĐỐI TƯỢNG THAM GIA BẢO HIỂM XÃ HỘI ĐẾN NĂM 2030
</t>
  </si>
  <si>
    <t>(Kèm theo Quyết định số: 322 /QĐ-UBND ngày  24 /02/2026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</si>
</sst>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_(* \(#,##0\);_(* &quot;-&quot;??_);_(@_)"/>
    <numFmt numFmtId="166" formatCode="_-* #,##0.00\ _€_-;\-* #,##0.00\ _€_-;_-* &quot;-&quot;??\ _€_-;_-@_-"/>
  </numFmts>
  <fonts count="22" x14ac:knownFonts="1">
    <font>
      <sz val="11"/>
      <color theme="1"/>
      <name val="Calibri"/>
      <scheme val="minor"/>
    </font>
    <font>
      <sz val="11"/>
      <color theme="1"/>
      <name val="Calibri"/>
      <family val="2"/>
      <scheme val="minor"/>
    </font>
    <font>
      <sz val="11"/>
      <name val="Times New Roman"/>
      <family val="1"/>
    </font>
    <font>
      <sz val="14"/>
      <name val="Times New Roman"/>
      <family val="1"/>
    </font>
    <font>
      <b/>
      <sz val="14"/>
      <name val="Times New Roman"/>
      <family val="1"/>
    </font>
    <font>
      <b/>
      <sz val="11"/>
      <name val="Times New Roman"/>
      <family val="1"/>
    </font>
    <font>
      <sz val="12"/>
      <name val="Times New Roman"/>
      <family val="1"/>
    </font>
    <font>
      <b/>
      <sz val="12"/>
      <name val="Times New Roman"/>
      <family val="1"/>
    </font>
    <font>
      <i/>
      <sz val="11"/>
      <name val="Times New Roman"/>
      <family val="1"/>
    </font>
    <font>
      <b/>
      <i/>
      <sz val="11"/>
      <color rgb="FF0000FF"/>
      <name val="Times New Roman"/>
      <family val="1"/>
    </font>
    <font>
      <b/>
      <u/>
      <sz val="12"/>
      <name val="Times New Roman"/>
      <family val="1"/>
    </font>
    <font>
      <sz val="11"/>
      <color theme="1"/>
      <name val="Calibri"/>
      <family val="2"/>
      <scheme val="minor"/>
    </font>
    <font>
      <b/>
      <i/>
      <sz val="11"/>
      <name val="Times New Roman"/>
      <family val="1"/>
    </font>
    <font>
      <sz val="12"/>
      <name val=".VnTime"/>
      <family val="2"/>
    </font>
    <font>
      <sz val="12"/>
      <color rgb="FFFF0000"/>
      <name val="Times New Roman"/>
      <family val="1"/>
    </font>
    <font>
      <sz val="8"/>
      <name val="Calibri"/>
      <family val="2"/>
      <scheme val="minor"/>
    </font>
    <font>
      <i/>
      <sz val="14"/>
      <name val="Times New Roman"/>
      <family val="1"/>
    </font>
    <font>
      <sz val="11"/>
      <color rgb="FFFF0000"/>
      <name val="Times New Roman"/>
      <family val="1"/>
    </font>
    <font>
      <i/>
      <sz val="12"/>
      <name val="Times New Roman"/>
      <family val="1"/>
    </font>
    <font>
      <b/>
      <i/>
      <sz val="12"/>
      <color rgb="FF0000FF"/>
      <name val="Times New Roman"/>
      <family val="1"/>
    </font>
    <font>
      <b/>
      <sz val="11"/>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5">
    <xf numFmtId="0" fontId="0" fillId="0" borderId="0"/>
    <xf numFmtId="164" fontId="11" fillId="0" borderId="0" applyFont="0" applyFill="0" applyBorder="0" applyAlignment="0" applyProtection="0"/>
    <xf numFmtId="0" fontId="13" fillId="0" borderId="0"/>
    <xf numFmtId="166" fontId="13" fillId="0" borderId="0" applyFont="0" applyFill="0" applyBorder="0" applyAlignment="0" applyProtection="0"/>
    <xf numFmtId="164" fontId="1" fillId="0" borderId="0" applyFont="0" applyFill="0" applyBorder="0" applyAlignment="0" applyProtection="0"/>
  </cellStyleXfs>
  <cellXfs count="83">
    <xf numFmtId="0" fontId="0" fillId="0" borderId="0" xfId="0"/>
    <xf numFmtId="0" fontId="3" fillId="0" borderId="0" xfId="0" applyFont="1" applyAlignment="1">
      <alignment vertical="center"/>
    </xf>
    <xf numFmtId="0" fontId="2" fillId="0" borderId="0" xfId="0" applyFont="1"/>
    <xf numFmtId="0" fontId="6" fillId="0" borderId="0" xfId="0" applyFont="1"/>
    <xf numFmtId="0" fontId="7" fillId="0" borderId="0" xfId="0" applyFont="1"/>
    <xf numFmtId="0" fontId="5" fillId="0" borderId="0" xfId="0" applyFont="1" applyAlignment="1">
      <alignment horizontal="center" vertical="center"/>
    </xf>
    <xf numFmtId="0" fontId="2"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horizontal="left" vertical="top" wrapText="1"/>
    </xf>
    <xf numFmtId="0" fontId="9"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top" wrapText="1"/>
    </xf>
    <xf numFmtId="0" fontId="17" fillId="0" borderId="0" xfId="0" applyFont="1"/>
    <xf numFmtId="0" fontId="14" fillId="0" borderId="0" xfId="0" applyFont="1"/>
    <xf numFmtId="0" fontId="17" fillId="0" borderId="0" xfId="0" applyFont="1" applyAlignment="1">
      <alignment horizontal="left" vertical="top" wrapText="1"/>
    </xf>
    <xf numFmtId="0" fontId="14" fillId="0" borderId="0" xfId="0" applyFont="1" applyAlignment="1">
      <alignment vertical="top" wrapText="1"/>
    </xf>
    <xf numFmtId="0" fontId="3" fillId="0" borderId="0" xfId="0" applyFont="1"/>
    <xf numFmtId="0" fontId="5"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xf>
    <xf numFmtId="0" fontId="12" fillId="0" borderId="9" xfId="0" applyFont="1" applyBorder="1" applyAlignment="1">
      <alignment horizontal="center" vertical="center" wrapText="1"/>
    </xf>
    <xf numFmtId="0" fontId="12" fillId="0" borderId="4" xfId="0" applyFont="1" applyBorder="1" applyAlignment="1">
      <alignment horizontal="center" vertical="center" wrapText="1"/>
    </xf>
    <xf numFmtId="0" fontId="5" fillId="0" borderId="1" xfId="0" applyFont="1" applyBorder="1" applyAlignment="1">
      <alignment horizontal="left" vertical="center"/>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3"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xf>
    <xf numFmtId="3" fontId="6" fillId="0" borderId="1" xfId="0" applyNumberFormat="1" applyFont="1" applyBorder="1"/>
    <xf numFmtId="3" fontId="6" fillId="0" borderId="3" xfId="0" applyNumberFormat="1" applyFont="1" applyBorder="1"/>
    <xf numFmtId="3" fontId="6" fillId="0" borderId="3" xfId="1" applyNumberFormat="1" applyFont="1" applyFill="1" applyBorder="1"/>
    <xf numFmtId="165" fontId="7" fillId="0" borderId="1" xfId="1" applyNumberFormat="1" applyFont="1" applyFill="1" applyBorder="1"/>
    <xf numFmtId="165" fontId="6" fillId="0" borderId="1" xfId="1" applyNumberFormat="1" applyFont="1" applyFill="1" applyBorder="1" applyAlignment="1">
      <alignment vertical="center"/>
    </xf>
    <xf numFmtId="165" fontId="7" fillId="0" borderId="1" xfId="1" applyNumberFormat="1" applyFont="1" applyFill="1" applyBorder="1" applyAlignment="1">
      <alignment horizontal="right"/>
    </xf>
    <xf numFmtId="3" fontId="6" fillId="0" borderId="1" xfId="1" applyNumberFormat="1" applyFont="1" applyFill="1" applyBorder="1"/>
    <xf numFmtId="165" fontId="6" fillId="0" borderId="1" xfId="1" applyNumberFormat="1" applyFont="1" applyFill="1" applyBorder="1" applyAlignment="1">
      <alignment horizontal="center" vertical="center"/>
    </xf>
    <xf numFmtId="165" fontId="6" fillId="0" borderId="1" xfId="1" applyNumberFormat="1" applyFont="1" applyFill="1" applyBorder="1"/>
    <xf numFmtId="0" fontId="6" fillId="0" borderId="1" xfId="0" applyFont="1" applyBorder="1" applyAlignment="1">
      <alignment horizontal="left" vertical="center"/>
    </xf>
    <xf numFmtId="3" fontId="7" fillId="0" borderId="1" xfId="0" applyNumberFormat="1" applyFont="1" applyBorder="1" applyAlignment="1">
      <alignment horizontal="center" vertical="center"/>
    </xf>
    <xf numFmtId="3" fontId="7" fillId="0" borderId="1" xfId="0" applyNumberFormat="1" applyFont="1" applyBorder="1"/>
    <xf numFmtId="0" fontId="4" fillId="0" borderId="0" xfId="0" applyFont="1" applyAlignment="1">
      <alignment vertical="center"/>
    </xf>
    <xf numFmtId="0" fontId="4" fillId="0" borderId="0" xfId="0" applyFont="1" applyAlignment="1">
      <alignment vertical="center" wrapText="1"/>
    </xf>
    <xf numFmtId="0" fontId="8" fillId="0" borderId="4" xfId="0" applyFont="1" applyBorder="1" applyAlignment="1">
      <alignment horizontal="center" vertical="center"/>
    </xf>
    <xf numFmtId="0" fontId="12" fillId="0" borderId="4" xfId="0" applyFont="1" applyBorder="1" applyAlignment="1">
      <alignment horizontal="center" vertical="center"/>
    </xf>
    <xf numFmtId="165" fontId="6" fillId="0" borderId="4" xfId="1" applyNumberFormat="1" applyFont="1" applyFill="1" applyBorder="1" applyAlignment="1">
      <alignment horizontal="right"/>
    </xf>
    <xf numFmtId="165" fontId="7" fillId="0" borderId="4" xfId="1" applyNumberFormat="1" applyFont="1" applyFill="1" applyBorder="1"/>
    <xf numFmtId="165" fontId="6" fillId="0" borderId="4" xfId="1" applyNumberFormat="1" applyFont="1" applyFill="1" applyBorder="1"/>
    <xf numFmtId="165" fontId="6" fillId="0" borderId="4" xfId="0" applyNumberFormat="1" applyFont="1" applyBorder="1" applyAlignment="1">
      <alignment horizontal="center" vertical="center" wrapText="1"/>
    </xf>
    <xf numFmtId="165" fontId="7" fillId="0" borderId="4" xfId="1" applyNumberFormat="1" applyFont="1" applyFill="1" applyBorder="1" applyAlignment="1">
      <alignment horizontal="right"/>
    </xf>
    <xf numFmtId="0" fontId="18" fillId="0" borderId="1" xfId="0" applyFont="1" applyBorder="1" applyAlignment="1">
      <alignment horizontal="center" vertical="center"/>
    </xf>
    <xf numFmtId="0" fontId="19" fillId="0" borderId="1" xfId="0" applyFont="1" applyBorder="1" applyAlignment="1">
      <alignment horizontal="center" vertical="center"/>
    </xf>
    <xf numFmtId="3" fontId="6" fillId="0" borderId="1" xfId="0" applyNumberFormat="1" applyFont="1" applyBorder="1" applyAlignment="1">
      <alignment horizontal="center"/>
    </xf>
    <xf numFmtId="3" fontId="7" fillId="0" borderId="1" xfId="0" applyNumberFormat="1" applyFont="1" applyBorder="1" applyAlignment="1">
      <alignment horizontal="center"/>
    </xf>
    <xf numFmtId="0" fontId="20" fillId="0" borderId="1" xfId="0" applyFont="1" applyBorder="1" applyAlignment="1">
      <alignment horizontal="center" vertical="center" wrapText="1"/>
    </xf>
    <xf numFmtId="165" fontId="21" fillId="2" borderId="1" xfId="0" applyNumberFormat="1" applyFont="1" applyFill="1" applyBorder="1" applyAlignment="1">
      <alignment horizontal="center"/>
    </xf>
    <xf numFmtId="165" fontId="21" fillId="2" borderId="1" xfId="0" applyNumberFormat="1" applyFont="1" applyFill="1" applyBorder="1"/>
    <xf numFmtId="165" fontId="21" fillId="2" borderId="1" xfId="0" applyNumberFormat="1" applyFont="1" applyFill="1" applyBorder="1" applyAlignment="1">
      <alignment horizontal="left"/>
    </xf>
    <xf numFmtId="3" fontId="7" fillId="0" borderId="1" xfId="0" applyNumberFormat="1" applyFont="1" applyBorder="1" applyAlignment="1">
      <alignment horizontal="right"/>
    </xf>
    <xf numFmtId="0" fontId="12"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20"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6" fillId="0" borderId="0" xfId="0" applyFont="1" applyAlignment="1">
      <alignment horizontal="center" vertical="center" wrapText="1"/>
    </xf>
  </cellXfs>
  <cellStyles count="5">
    <cellStyle name="Comma" xfId="1" builtinId="3"/>
    <cellStyle name="Comma 2" xfId="3" xr:uid="{00000000-0005-0000-0000-000001000000}"/>
    <cellStyle name="Comma 3" xfId="4" xr:uid="{00000000-0005-0000-0000-000002000000}"/>
    <cellStyle name="Normal" xfId="0" builtinId="0"/>
    <cellStyle name="Normal 2"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560917</xdr:colOff>
      <xdr:row>3</xdr:row>
      <xdr:rowOff>31750</xdr:rowOff>
    </xdr:from>
    <xdr:to>
      <xdr:col>22</xdr:col>
      <xdr:colOff>814917</xdr:colOff>
      <xdr:row>3</xdr:row>
      <xdr:rowOff>31750</xdr:rowOff>
    </xdr:to>
    <xdr:cxnSp macro="">
      <xdr:nvCxnSpPr>
        <xdr:cNvPr id="4" name="Straight Connector 3">
          <a:extLst>
            <a:ext uri="{FF2B5EF4-FFF2-40B4-BE49-F238E27FC236}">
              <a16:creationId xmlns:a16="http://schemas.microsoft.com/office/drawing/2014/main" id="{2709736E-DAF9-B959-E5C0-C72AE839CC4B}"/>
            </a:ext>
          </a:extLst>
        </xdr:cNvPr>
        <xdr:cNvCxnSpPr/>
      </xdr:nvCxnSpPr>
      <xdr:spPr>
        <a:xfrm>
          <a:off x="4159250" y="793750"/>
          <a:ext cx="1968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80"/>
  <sheetViews>
    <sheetView tabSelected="1" zoomScale="90" zoomScaleNormal="90" workbookViewId="0">
      <selection activeCell="A3" sqref="A3:AB3"/>
    </sheetView>
  </sheetViews>
  <sheetFormatPr defaultColWidth="14.44140625" defaultRowHeight="15" customHeight="1" x14ac:dyDescent="0.25"/>
  <cols>
    <col min="1" max="1" width="5.21875" style="2" customWidth="1"/>
    <col min="2" max="2" width="24.5546875" style="2" customWidth="1"/>
    <col min="3" max="3" width="10.21875" style="2" hidden="1" customWidth="1"/>
    <col min="4" max="4" width="12.5546875" style="2" hidden="1" customWidth="1"/>
    <col min="5" max="5" width="10.21875" style="2" hidden="1" customWidth="1"/>
    <col min="6" max="6" width="11.21875" style="2" hidden="1" customWidth="1"/>
    <col min="7" max="7" width="10.21875" style="6" hidden="1" customWidth="1"/>
    <col min="8" max="8" width="13" style="6" hidden="1" customWidth="1"/>
    <col min="9" max="9" width="12.44140625" style="2" hidden="1" customWidth="1"/>
    <col min="10" max="10" width="10.21875" style="2" hidden="1" customWidth="1"/>
    <col min="11" max="12" width="11.21875" style="2" hidden="1" customWidth="1"/>
    <col min="13" max="13" width="20.21875" style="2" hidden="1" customWidth="1"/>
    <col min="14" max="15" width="13" style="2" hidden="1" customWidth="1"/>
    <col min="16" max="16" width="13" style="13" hidden="1" customWidth="1"/>
    <col min="17" max="17" width="13" style="2" hidden="1" customWidth="1"/>
    <col min="18" max="18" width="13" style="13" hidden="1" customWidth="1"/>
    <col min="19" max="19" width="11.44140625" style="2" customWidth="1"/>
    <col min="20" max="28" width="12.77734375" style="2" customWidth="1"/>
    <col min="29" max="16384" width="14.44140625" style="2"/>
  </cols>
  <sheetData>
    <row r="1" spans="1:32" ht="20.7" customHeight="1" x14ac:dyDescent="0.25">
      <c r="A1" s="78" t="s">
        <v>112</v>
      </c>
      <c r="B1" s="78"/>
      <c r="C1" s="78"/>
      <c r="D1" s="78"/>
      <c r="E1" s="78"/>
      <c r="F1" s="78"/>
      <c r="G1" s="78"/>
      <c r="H1" s="78"/>
      <c r="I1" s="78"/>
      <c r="J1" s="78"/>
      <c r="K1" s="78"/>
      <c r="L1" s="78"/>
      <c r="M1" s="78"/>
      <c r="N1" s="78"/>
      <c r="O1" s="78"/>
      <c r="P1" s="78"/>
      <c r="Q1" s="78"/>
      <c r="R1" s="78"/>
      <c r="S1" s="78"/>
      <c r="T1" s="78"/>
      <c r="U1" s="78"/>
      <c r="V1" s="78"/>
      <c r="W1" s="78"/>
      <c r="X1" s="78"/>
      <c r="Y1" s="78"/>
      <c r="Z1" s="78"/>
      <c r="AA1" s="78"/>
      <c r="AB1" s="78"/>
      <c r="AC1" s="46"/>
      <c r="AD1" s="46"/>
      <c r="AE1" s="46"/>
      <c r="AF1" s="46"/>
    </row>
    <row r="2" spans="1:32" ht="30.45" customHeight="1" x14ac:dyDescent="0.25">
      <c r="A2" s="79" t="s">
        <v>130</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46"/>
      <c r="AD2" s="46"/>
      <c r="AE2" s="46"/>
      <c r="AF2" s="46"/>
    </row>
    <row r="3" spans="1:32" ht="20.7" customHeight="1" x14ac:dyDescent="0.25">
      <c r="A3" s="82" t="s">
        <v>131</v>
      </c>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46"/>
      <c r="AD3" s="46"/>
      <c r="AE3" s="46"/>
      <c r="AF3" s="46"/>
    </row>
    <row r="4" spans="1:32" s="1" customFormat="1" ht="12.75" customHeight="1" x14ac:dyDescent="0.3">
      <c r="AC4" s="47"/>
      <c r="AD4" s="47"/>
      <c r="AE4" s="47"/>
      <c r="AF4" s="47"/>
    </row>
    <row r="5" spans="1:32" s="5" customFormat="1" ht="36.75" customHeight="1" x14ac:dyDescent="0.3">
      <c r="A5" s="80" t="s">
        <v>65</v>
      </c>
      <c r="B5" s="71" t="s">
        <v>128</v>
      </c>
      <c r="C5" s="65" t="s">
        <v>121</v>
      </c>
      <c r="D5" s="66"/>
      <c r="E5" s="66"/>
      <c r="F5" s="66"/>
      <c r="G5" s="66"/>
      <c r="H5" s="67"/>
      <c r="I5" s="70" t="s">
        <v>122</v>
      </c>
      <c r="J5" s="71" t="s">
        <v>74</v>
      </c>
      <c r="K5" s="71" t="s">
        <v>83</v>
      </c>
      <c r="L5" s="71" t="s">
        <v>118</v>
      </c>
      <c r="M5" s="71" t="s">
        <v>119</v>
      </c>
      <c r="N5" s="65" t="s">
        <v>102</v>
      </c>
      <c r="O5" s="66"/>
      <c r="P5" s="66"/>
      <c r="Q5" s="66"/>
      <c r="R5" s="67"/>
      <c r="S5" s="77" t="s">
        <v>84</v>
      </c>
      <c r="T5" s="77"/>
      <c r="U5" s="77" t="s">
        <v>85</v>
      </c>
      <c r="V5" s="77"/>
      <c r="W5" s="77" t="s">
        <v>86</v>
      </c>
      <c r="X5" s="77"/>
      <c r="Y5" s="77" t="s">
        <v>87</v>
      </c>
      <c r="Z5" s="77"/>
      <c r="AA5" s="77" t="s">
        <v>88</v>
      </c>
      <c r="AB5" s="77"/>
    </row>
    <row r="6" spans="1:32" s="6" customFormat="1" ht="69" customHeight="1" x14ac:dyDescent="0.3">
      <c r="A6" s="81"/>
      <c r="B6" s="72"/>
      <c r="C6" s="18" t="s">
        <v>68</v>
      </c>
      <c r="D6" s="18" t="s">
        <v>69</v>
      </c>
      <c r="E6" s="18" t="s">
        <v>67</v>
      </c>
      <c r="F6" s="18" t="s">
        <v>70</v>
      </c>
      <c r="G6" s="18" t="s">
        <v>66</v>
      </c>
      <c r="H6" s="18" t="s">
        <v>71</v>
      </c>
      <c r="I6" s="70"/>
      <c r="J6" s="72"/>
      <c r="K6" s="72"/>
      <c r="L6" s="72"/>
      <c r="M6" s="72"/>
      <c r="N6" s="18" t="s">
        <v>111</v>
      </c>
      <c r="O6" s="18" t="s">
        <v>116</v>
      </c>
      <c r="P6" s="18" t="s">
        <v>124</v>
      </c>
      <c r="Q6" s="18" t="s">
        <v>117</v>
      </c>
      <c r="R6" s="18" t="s">
        <v>123</v>
      </c>
      <c r="S6" s="59" t="s">
        <v>126</v>
      </c>
      <c r="T6" s="59" t="s">
        <v>127</v>
      </c>
      <c r="U6" s="59" t="s">
        <v>126</v>
      </c>
      <c r="V6" s="59" t="s">
        <v>127</v>
      </c>
      <c r="W6" s="59" t="s">
        <v>126</v>
      </c>
      <c r="X6" s="59" t="s">
        <v>127</v>
      </c>
      <c r="Y6" s="59" t="s">
        <v>126</v>
      </c>
      <c r="Z6" s="59" t="s">
        <v>127</v>
      </c>
      <c r="AA6" s="59" t="s">
        <v>126</v>
      </c>
      <c r="AB6" s="59" t="s">
        <v>127</v>
      </c>
    </row>
    <row r="7" spans="1:32" s="8" customFormat="1" ht="24" customHeight="1" x14ac:dyDescent="0.3">
      <c r="A7" s="19" t="s">
        <v>72</v>
      </c>
      <c r="B7" s="20" t="s">
        <v>73</v>
      </c>
      <c r="C7" s="20">
        <v>1</v>
      </c>
      <c r="D7" s="21">
        <v>2</v>
      </c>
      <c r="E7" s="20">
        <v>3</v>
      </c>
      <c r="F7" s="21">
        <v>4</v>
      </c>
      <c r="G7" s="20">
        <v>5</v>
      </c>
      <c r="H7" s="21">
        <v>6</v>
      </c>
      <c r="I7" s="20" t="s">
        <v>89</v>
      </c>
      <c r="J7" s="22">
        <v>8</v>
      </c>
      <c r="K7" s="22">
        <v>9</v>
      </c>
      <c r="L7" s="22">
        <v>10</v>
      </c>
      <c r="M7" s="20">
        <v>11</v>
      </c>
      <c r="N7" s="20">
        <v>12</v>
      </c>
      <c r="O7" s="20">
        <v>13</v>
      </c>
      <c r="P7" s="20"/>
      <c r="Q7" s="19">
        <v>14</v>
      </c>
      <c r="R7" s="48"/>
      <c r="S7" s="55">
        <v>1</v>
      </c>
      <c r="T7" s="55">
        <v>2</v>
      </c>
      <c r="U7" s="55">
        <v>3</v>
      </c>
      <c r="V7" s="55">
        <v>4</v>
      </c>
      <c r="W7" s="55">
        <v>5</v>
      </c>
      <c r="X7" s="55">
        <v>6</v>
      </c>
      <c r="Y7" s="55">
        <v>7</v>
      </c>
      <c r="Z7" s="55">
        <v>8</v>
      </c>
      <c r="AA7" s="55">
        <v>9</v>
      </c>
      <c r="AB7" s="55">
        <v>10</v>
      </c>
    </row>
    <row r="8" spans="1:32" s="10" customFormat="1" ht="32.25" hidden="1" customHeight="1" x14ac:dyDescent="0.3">
      <c r="A8" s="23"/>
      <c r="B8" s="21" t="s">
        <v>81</v>
      </c>
      <c r="C8" s="64" t="s">
        <v>75</v>
      </c>
      <c r="D8" s="64"/>
      <c r="E8" s="64"/>
      <c r="F8" s="64"/>
      <c r="G8" s="64"/>
      <c r="H8" s="64"/>
      <c r="I8" s="64"/>
      <c r="J8" s="64"/>
      <c r="K8" s="64"/>
      <c r="L8" s="64"/>
      <c r="M8" s="21" t="s">
        <v>90</v>
      </c>
      <c r="N8" s="64" t="s">
        <v>76</v>
      </c>
      <c r="O8" s="64"/>
      <c r="P8" s="64"/>
      <c r="Q8" s="64"/>
      <c r="R8" s="24"/>
      <c r="S8" s="56"/>
      <c r="T8" s="56"/>
      <c r="U8" s="56"/>
      <c r="V8" s="56"/>
      <c r="W8" s="56"/>
      <c r="X8" s="56"/>
      <c r="Y8" s="56"/>
      <c r="Z8" s="56"/>
      <c r="AA8" s="56"/>
      <c r="AB8" s="56"/>
    </row>
    <row r="9" spans="1:32" s="10" customFormat="1" ht="32.25" hidden="1" customHeight="1" x14ac:dyDescent="0.3">
      <c r="A9" s="23"/>
      <c r="B9" s="21" t="s">
        <v>77</v>
      </c>
      <c r="C9" s="64" t="s">
        <v>78</v>
      </c>
      <c r="D9" s="64"/>
      <c r="E9" s="64" t="s">
        <v>79</v>
      </c>
      <c r="F9" s="64"/>
      <c r="G9" s="64" t="s">
        <v>80</v>
      </c>
      <c r="H9" s="64"/>
      <c r="I9" s="21"/>
      <c r="J9" s="25"/>
      <c r="K9" s="75" t="s">
        <v>92</v>
      </c>
      <c r="L9" s="76"/>
      <c r="M9" s="21" t="s">
        <v>91</v>
      </c>
      <c r="N9" s="64" t="s">
        <v>82</v>
      </c>
      <c r="O9" s="64"/>
      <c r="P9" s="64"/>
      <c r="Q9" s="64"/>
      <c r="R9" s="24"/>
      <c r="S9" s="56"/>
      <c r="T9" s="56"/>
      <c r="U9" s="56"/>
      <c r="V9" s="56"/>
      <c r="W9" s="56"/>
      <c r="X9" s="56"/>
      <c r="Y9" s="56"/>
      <c r="Z9" s="56"/>
      <c r="AA9" s="56"/>
      <c r="AB9" s="56"/>
    </row>
    <row r="10" spans="1:32" s="10" customFormat="1" ht="17.25" hidden="1" customHeight="1" x14ac:dyDescent="0.3">
      <c r="A10" s="23"/>
      <c r="B10" s="26" t="s">
        <v>120</v>
      </c>
      <c r="C10" s="25"/>
      <c r="D10" s="27"/>
      <c r="E10" s="27"/>
      <c r="F10" s="27"/>
      <c r="G10" s="27"/>
      <c r="H10" s="27"/>
      <c r="I10" s="27"/>
      <c r="J10" s="27"/>
      <c r="K10" s="27"/>
      <c r="L10" s="27"/>
      <c r="M10" s="27"/>
      <c r="N10" s="28"/>
      <c r="O10" s="29"/>
      <c r="P10" s="29"/>
      <c r="Q10" s="23"/>
      <c r="R10" s="49"/>
      <c r="S10" s="56"/>
      <c r="T10" s="56"/>
      <c r="U10" s="56"/>
      <c r="V10" s="56"/>
      <c r="W10" s="56"/>
      <c r="X10" s="56"/>
      <c r="Y10" s="56"/>
      <c r="Z10" s="56"/>
      <c r="AA10" s="56"/>
      <c r="AB10" s="56"/>
    </row>
    <row r="11" spans="1:32" s="3" customFormat="1" ht="25.05" customHeight="1" x14ac:dyDescent="0.3">
      <c r="A11" s="30">
        <v>1</v>
      </c>
      <c r="B11" s="31" t="s">
        <v>0</v>
      </c>
      <c r="C11" s="32"/>
      <c r="D11" s="32"/>
      <c r="E11" s="32"/>
      <c r="F11" s="32"/>
      <c r="G11" s="33"/>
      <c r="H11" s="33"/>
      <c r="I11" s="34"/>
      <c r="J11" s="35"/>
      <c r="K11" s="36">
        <v>29887</v>
      </c>
      <c r="L11" s="36"/>
      <c r="M11" s="34"/>
      <c r="N11" s="37">
        <f>O11+Q11</f>
        <v>4704</v>
      </c>
      <c r="O11" s="38">
        <v>4031</v>
      </c>
      <c r="P11" s="38">
        <v>4053</v>
      </c>
      <c r="Q11" s="39">
        <v>673</v>
      </c>
      <c r="R11" s="50">
        <v>753</v>
      </c>
      <c r="S11" s="57">
        <v>5103.24</v>
      </c>
      <c r="T11" s="57">
        <v>847.24</v>
      </c>
      <c r="U11" s="57">
        <v>5889.1664000000001</v>
      </c>
      <c r="V11" s="57">
        <v>741.98249999999996</v>
      </c>
      <c r="W11" s="57">
        <v>6595.3994320000002</v>
      </c>
      <c r="X11" s="57">
        <v>779.08162499999992</v>
      </c>
      <c r="Y11" s="57">
        <v>7506.8011843000004</v>
      </c>
      <c r="Z11" s="57">
        <v>818.03570624999998</v>
      </c>
      <c r="AA11" s="61">
        <v>8272.3972185745006</v>
      </c>
      <c r="AB11" s="61">
        <v>981.64284750000002</v>
      </c>
    </row>
    <row r="12" spans="1:32" s="3" customFormat="1" ht="25.05" customHeight="1" x14ac:dyDescent="0.3">
      <c r="A12" s="30">
        <v>2</v>
      </c>
      <c r="B12" s="31" t="s">
        <v>63</v>
      </c>
      <c r="C12" s="32"/>
      <c r="D12" s="32"/>
      <c r="E12" s="32"/>
      <c r="F12" s="32"/>
      <c r="G12" s="33"/>
      <c r="H12" s="33"/>
      <c r="I12" s="34"/>
      <c r="J12" s="34"/>
      <c r="K12" s="40">
        <v>21045</v>
      </c>
      <c r="L12" s="40"/>
      <c r="M12" s="34" t="s">
        <v>93</v>
      </c>
      <c r="N12" s="37">
        <f t="shared" ref="N12:N75" si="0">O12+Q12</f>
        <v>3730</v>
      </c>
      <c r="O12" s="38">
        <v>3108</v>
      </c>
      <c r="P12" s="38">
        <v>3130</v>
      </c>
      <c r="Q12" s="39">
        <v>622</v>
      </c>
      <c r="R12" s="50">
        <v>699</v>
      </c>
      <c r="S12" s="57">
        <v>4081.92</v>
      </c>
      <c r="T12" s="57">
        <v>794.92</v>
      </c>
      <c r="U12" s="57">
        <v>4654.3602000000001</v>
      </c>
      <c r="V12" s="57">
        <v>685.755</v>
      </c>
      <c r="W12" s="57">
        <v>5204.5666259999998</v>
      </c>
      <c r="X12" s="57">
        <v>720.04274999999996</v>
      </c>
      <c r="Y12" s="57">
        <v>5913.2473449000008</v>
      </c>
      <c r="Z12" s="57">
        <v>756.04488749999996</v>
      </c>
      <c r="AA12" s="61">
        <v>6528.6045435660008</v>
      </c>
      <c r="AB12" s="61">
        <v>907.25386499999991</v>
      </c>
    </row>
    <row r="13" spans="1:32" s="3" customFormat="1" ht="25.05" customHeight="1" x14ac:dyDescent="0.3">
      <c r="A13" s="30">
        <v>3</v>
      </c>
      <c r="B13" s="31" t="s">
        <v>62</v>
      </c>
      <c r="C13" s="32"/>
      <c r="D13" s="32"/>
      <c r="E13" s="32"/>
      <c r="F13" s="32"/>
      <c r="G13" s="33"/>
      <c r="H13" s="33"/>
      <c r="I13" s="34"/>
      <c r="J13" s="34"/>
      <c r="K13" s="40">
        <v>38635</v>
      </c>
      <c r="L13" s="40"/>
      <c r="M13" s="34" t="s">
        <v>103</v>
      </c>
      <c r="N13" s="37">
        <f t="shared" si="0"/>
        <v>6901</v>
      </c>
      <c r="O13" s="41">
        <v>5292</v>
      </c>
      <c r="P13" s="41">
        <v>5314</v>
      </c>
      <c r="Q13" s="37">
        <v>1609</v>
      </c>
      <c r="R13" s="51">
        <v>1686</v>
      </c>
      <c r="S13" s="57">
        <v>7462.3</v>
      </c>
      <c r="T13" s="57">
        <v>1790.3</v>
      </c>
      <c r="U13" s="57">
        <v>8531.2772999999997</v>
      </c>
      <c r="V13" s="57">
        <v>1773.9225000000001</v>
      </c>
      <c r="W13" s="57">
        <v>9498.4295490000004</v>
      </c>
      <c r="X13" s="57">
        <v>1862.6186250000001</v>
      </c>
      <c r="Y13" s="57">
        <v>10736.932118850002</v>
      </c>
      <c r="Z13" s="57">
        <v>1955.7495562500001</v>
      </c>
      <c r="AA13" s="61">
        <v>12249.684458865</v>
      </c>
      <c r="AB13" s="61">
        <v>2151.3245118750001</v>
      </c>
    </row>
    <row r="14" spans="1:32" s="3" customFormat="1" ht="25.05" customHeight="1" x14ac:dyDescent="0.3">
      <c r="A14" s="30">
        <v>4</v>
      </c>
      <c r="B14" s="31" t="s">
        <v>129</v>
      </c>
      <c r="C14" s="32"/>
      <c r="D14" s="32"/>
      <c r="E14" s="32"/>
      <c r="F14" s="32"/>
      <c r="G14" s="33"/>
      <c r="H14" s="33"/>
      <c r="I14" s="34"/>
      <c r="J14" s="34"/>
      <c r="K14" s="40">
        <v>47486</v>
      </c>
      <c r="L14" s="40"/>
      <c r="M14" s="34"/>
      <c r="N14" s="37">
        <f t="shared" si="0"/>
        <v>10112</v>
      </c>
      <c r="O14" s="41">
        <v>8215</v>
      </c>
      <c r="P14" s="41">
        <v>8237</v>
      </c>
      <c r="Q14" s="37">
        <v>1897</v>
      </c>
      <c r="R14" s="52">
        <v>1974</v>
      </c>
      <c r="S14" s="57">
        <v>10741.7</v>
      </c>
      <c r="T14" s="57">
        <v>2092.6999999999998</v>
      </c>
      <c r="U14" s="57">
        <v>12581.175999999999</v>
      </c>
      <c r="V14" s="57">
        <v>2091.4425000000001</v>
      </c>
      <c r="W14" s="57">
        <v>14049.413479999999</v>
      </c>
      <c r="X14" s="57">
        <v>2196.0146250000003</v>
      </c>
      <c r="Y14" s="57">
        <v>15937.224039500001</v>
      </c>
      <c r="Z14" s="57">
        <v>2305.8153562500001</v>
      </c>
      <c r="AA14" s="61">
        <v>16576.7478356225</v>
      </c>
      <c r="AB14" s="61">
        <v>2536.3968918750002</v>
      </c>
    </row>
    <row r="15" spans="1:32" s="3" customFormat="1" ht="25.05" customHeight="1" x14ac:dyDescent="0.3">
      <c r="A15" s="30">
        <v>5</v>
      </c>
      <c r="B15" s="43" t="s">
        <v>1</v>
      </c>
      <c r="C15" s="32"/>
      <c r="D15" s="32"/>
      <c r="E15" s="32"/>
      <c r="F15" s="32"/>
      <c r="G15" s="33"/>
      <c r="H15" s="33"/>
      <c r="I15" s="34"/>
      <c r="J15" s="34"/>
      <c r="K15" s="40">
        <v>18289</v>
      </c>
      <c r="L15" s="40"/>
      <c r="M15" s="34"/>
      <c r="N15" s="37">
        <f t="shared" si="0"/>
        <v>1882</v>
      </c>
      <c r="O15" s="42">
        <v>1112</v>
      </c>
      <c r="P15" s="42">
        <v>1134</v>
      </c>
      <c r="Q15" s="39">
        <f>734+36</f>
        <v>770</v>
      </c>
      <c r="R15" s="53">
        <v>770</v>
      </c>
      <c r="S15" s="57">
        <v>2085</v>
      </c>
      <c r="T15" s="57">
        <v>847</v>
      </c>
      <c r="U15" s="57">
        <v>2277.2200000000003</v>
      </c>
      <c r="V15" s="57">
        <v>931.7</v>
      </c>
      <c r="W15" s="57">
        <v>2504.942</v>
      </c>
      <c r="X15" s="57">
        <v>1024.8700000000001</v>
      </c>
      <c r="Y15" s="57">
        <v>2755.4362000000001</v>
      </c>
      <c r="Z15" s="57">
        <v>1127.3570000000002</v>
      </c>
      <c r="AA15" s="61">
        <v>3087.3476700000001</v>
      </c>
      <c r="AB15" s="61">
        <v>1296.4605500000002</v>
      </c>
    </row>
    <row r="16" spans="1:32" s="3" customFormat="1" ht="25.05" customHeight="1" x14ac:dyDescent="0.3">
      <c r="A16" s="30">
        <v>6</v>
      </c>
      <c r="B16" s="43" t="s">
        <v>3</v>
      </c>
      <c r="C16" s="32"/>
      <c r="D16" s="32"/>
      <c r="E16" s="32"/>
      <c r="F16" s="32"/>
      <c r="G16" s="33"/>
      <c r="H16" s="33"/>
      <c r="I16" s="34"/>
      <c r="J16" s="34"/>
      <c r="K16" s="40">
        <v>3149</v>
      </c>
      <c r="L16" s="40"/>
      <c r="M16" s="34"/>
      <c r="N16" s="37">
        <f t="shared" si="0"/>
        <v>317</v>
      </c>
      <c r="O16" s="42">
        <v>249</v>
      </c>
      <c r="P16" s="42">
        <v>271</v>
      </c>
      <c r="Q16" s="39">
        <v>68</v>
      </c>
      <c r="R16" s="53">
        <v>68</v>
      </c>
      <c r="S16" s="57">
        <v>383.6</v>
      </c>
      <c r="T16" s="57">
        <v>91.6</v>
      </c>
      <c r="U16" s="57">
        <v>372.4425</v>
      </c>
      <c r="V16" s="57">
        <v>97.919999999999987</v>
      </c>
      <c r="W16" s="57">
        <v>405.75262499999997</v>
      </c>
      <c r="X16" s="57">
        <v>117.50399999999999</v>
      </c>
      <c r="Y16" s="57">
        <v>443.66585624999999</v>
      </c>
      <c r="Z16" s="57">
        <v>141.00479999999999</v>
      </c>
      <c r="AA16" s="61">
        <v>496.07970074999997</v>
      </c>
      <c r="AB16" s="61">
        <v>169.20576</v>
      </c>
    </row>
    <row r="17" spans="1:28" s="3" customFormat="1" ht="25.05" customHeight="1" x14ac:dyDescent="0.3">
      <c r="A17" s="30">
        <v>7</v>
      </c>
      <c r="B17" s="31" t="s">
        <v>4</v>
      </c>
      <c r="C17" s="32"/>
      <c r="D17" s="32"/>
      <c r="E17" s="32"/>
      <c r="F17" s="32"/>
      <c r="G17" s="33"/>
      <c r="H17" s="33"/>
      <c r="I17" s="34"/>
      <c r="J17" s="34"/>
      <c r="K17" s="40">
        <v>6284</v>
      </c>
      <c r="L17" s="40"/>
      <c r="M17" s="34"/>
      <c r="N17" s="37">
        <f t="shared" si="0"/>
        <v>397</v>
      </c>
      <c r="O17" s="42">
        <v>312</v>
      </c>
      <c r="P17" s="42">
        <v>334</v>
      </c>
      <c r="Q17" s="39">
        <v>85</v>
      </c>
      <c r="R17" s="53">
        <v>85</v>
      </c>
      <c r="S17" s="57">
        <v>468</v>
      </c>
      <c r="T17" s="57">
        <v>112</v>
      </c>
      <c r="U17" s="57">
        <v>466.38</v>
      </c>
      <c r="V17" s="57">
        <v>122.4</v>
      </c>
      <c r="W17" s="57">
        <v>508.05900000000003</v>
      </c>
      <c r="X17" s="57">
        <v>146.88</v>
      </c>
      <c r="Y17" s="57">
        <v>555.49395000000004</v>
      </c>
      <c r="Z17" s="57">
        <v>176.256</v>
      </c>
      <c r="AA17" s="61">
        <v>621.08418600000005</v>
      </c>
      <c r="AB17" s="61">
        <v>211.50720000000001</v>
      </c>
    </row>
    <row r="18" spans="1:28" s="3" customFormat="1" ht="25.05" customHeight="1" x14ac:dyDescent="0.3">
      <c r="A18" s="30">
        <v>8</v>
      </c>
      <c r="B18" s="31" t="s">
        <v>5</v>
      </c>
      <c r="C18" s="32"/>
      <c r="D18" s="32"/>
      <c r="E18" s="32"/>
      <c r="F18" s="32"/>
      <c r="G18" s="33"/>
      <c r="H18" s="33"/>
      <c r="I18" s="34"/>
      <c r="J18" s="34"/>
      <c r="K18" s="40">
        <v>10775</v>
      </c>
      <c r="L18" s="40"/>
      <c r="M18" s="34"/>
      <c r="N18" s="37">
        <f t="shared" si="0"/>
        <v>619</v>
      </c>
      <c r="O18" s="42">
        <v>409</v>
      </c>
      <c r="P18" s="42">
        <v>431</v>
      </c>
      <c r="Q18" s="39">
        <v>210</v>
      </c>
      <c r="R18" s="53">
        <v>210</v>
      </c>
      <c r="S18" s="57">
        <v>710</v>
      </c>
      <c r="T18" s="57">
        <v>252</v>
      </c>
      <c r="U18" s="57">
        <v>753.32249999999999</v>
      </c>
      <c r="V18" s="57">
        <v>302.39999999999998</v>
      </c>
      <c r="W18" s="57">
        <v>836.34862500000008</v>
      </c>
      <c r="X18" s="57">
        <v>362.88</v>
      </c>
      <c r="Y18" s="57">
        <v>932.59805625000013</v>
      </c>
      <c r="Z18" s="57">
        <v>435.45600000000002</v>
      </c>
      <c r="AA18" s="61">
        <v>1020.8864413125001</v>
      </c>
      <c r="AB18" s="61">
        <v>479.00160000000005</v>
      </c>
    </row>
    <row r="19" spans="1:28" s="3" customFormat="1" ht="25.05" customHeight="1" x14ac:dyDescent="0.3">
      <c r="A19" s="30">
        <v>9</v>
      </c>
      <c r="B19" s="31" t="s">
        <v>7</v>
      </c>
      <c r="C19" s="32"/>
      <c r="D19" s="32"/>
      <c r="E19" s="32"/>
      <c r="F19" s="32"/>
      <c r="G19" s="33"/>
      <c r="H19" s="33"/>
      <c r="I19" s="34"/>
      <c r="J19" s="34"/>
      <c r="K19" s="40">
        <v>12702</v>
      </c>
      <c r="L19" s="40"/>
      <c r="M19" s="34" t="s">
        <v>96</v>
      </c>
      <c r="N19" s="37">
        <f t="shared" si="0"/>
        <v>579</v>
      </c>
      <c r="O19" s="42">
        <v>410</v>
      </c>
      <c r="P19" s="42">
        <v>432</v>
      </c>
      <c r="Q19" s="39">
        <v>169</v>
      </c>
      <c r="R19" s="53">
        <v>169</v>
      </c>
      <c r="S19" s="57">
        <v>656.8</v>
      </c>
      <c r="T19" s="57">
        <v>202.8</v>
      </c>
      <c r="U19" s="57">
        <v>695.38499999999999</v>
      </c>
      <c r="V19" s="57">
        <v>243.36</v>
      </c>
      <c r="W19" s="57">
        <v>766.65824999999995</v>
      </c>
      <c r="X19" s="57">
        <v>292.03200000000004</v>
      </c>
      <c r="Y19" s="57">
        <v>848.79596250000009</v>
      </c>
      <c r="Z19" s="57">
        <v>350.43840000000006</v>
      </c>
      <c r="AA19" s="61">
        <v>1001.033235</v>
      </c>
      <c r="AB19" s="61">
        <v>403.00416000000007</v>
      </c>
    </row>
    <row r="20" spans="1:28" s="3" customFormat="1" ht="25.05" customHeight="1" x14ac:dyDescent="0.3">
      <c r="A20" s="30">
        <v>10</v>
      </c>
      <c r="B20" s="31" t="s">
        <v>6</v>
      </c>
      <c r="C20" s="32"/>
      <c r="D20" s="32"/>
      <c r="E20" s="32"/>
      <c r="F20" s="32"/>
      <c r="G20" s="33"/>
      <c r="H20" s="33"/>
      <c r="I20" s="34"/>
      <c r="J20" s="34"/>
      <c r="K20" s="40">
        <v>5076</v>
      </c>
      <c r="L20" s="40"/>
      <c r="M20" s="34" t="s">
        <v>95</v>
      </c>
      <c r="N20" s="37">
        <f t="shared" si="0"/>
        <v>306</v>
      </c>
      <c r="O20" s="42">
        <v>262</v>
      </c>
      <c r="P20" s="42">
        <v>284</v>
      </c>
      <c r="Q20" s="39">
        <v>44</v>
      </c>
      <c r="R20" s="53">
        <v>44</v>
      </c>
      <c r="S20" s="57">
        <v>370.8</v>
      </c>
      <c r="T20" s="57">
        <v>67.8</v>
      </c>
      <c r="U20" s="57">
        <v>352.21500000000003</v>
      </c>
      <c r="V20" s="57">
        <v>63.36</v>
      </c>
      <c r="W20" s="57">
        <v>379.32974999999999</v>
      </c>
      <c r="X20" s="57">
        <v>76.031999999999996</v>
      </c>
      <c r="Y20" s="57">
        <v>409.70103750000004</v>
      </c>
      <c r="Z20" s="57">
        <v>91.238399999999999</v>
      </c>
      <c r="AA20" s="61">
        <v>587.18003625000006</v>
      </c>
      <c r="AB20" s="61">
        <v>109.48608</v>
      </c>
    </row>
    <row r="21" spans="1:28" s="3" customFormat="1" ht="25.05" customHeight="1" x14ac:dyDescent="0.3">
      <c r="A21" s="30">
        <v>11</v>
      </c>
      <c r="B21" s="31" t="s">
        <v>8</v>
      </c>
      <c r="C21" s="32"/>
      <c r="D21" s="32"/>
      <c r="E21" s="32"/>
      <c r="F21" s="32"/>
      <c r="G21" s="33"/>
      <c r="H21" s="33"/>
      <c r="I21" s="34"/>
      <c r="J21" s="34"/>
      <c r="K21" s="40">
        <v>5176</v>
      </c>
      <c r="L21" s="40"/>
      <c r="M21" s="34"/>
      <c r="N21" s="37">
        <f t="shared" si="0"/>
        <v>325</v>
      </c>
      <c r="O21" s="42">
        <v>290</v>
      </c>
      <c r="P21" s="42">
        <v>312</v>
      </c>
      <c r="Q21" s="39">
        <v>35</v>
      </c>
      <c r="R21" s="50">
        <v>35</v>
      </c>
      <c r="S21" s="57">
        <v>393</v>
      </c>
      <c r="T21" s="57">
        <v>62</v>
      </c>
      <c r="U21" s="57">
        <v>370.125</v>
      </c>
      <c r="V21" s="57">
        <v>50.4</v>
      </c>
      <c r="W21" s="57">
        <v>396.19125000000003</v>
      </c>
      <c r="X21" s="57">
        <v>60.48</v>
      </c>
      <c r="Y21" s="57">
        <v>425.07281250000005</v>
      </c>
      <c r="Z21" s="57">
        <v>72.575999999999993</v>
      </c>
      <c r="AA21" s="61">
        <v>457.21285312500004</v>
      </c>
      <c r="AB21" s="61">
        <v>87.091199999999986</v>
      </c>
    </row>
    <row r="22" spans="1:28" s="3" customFormat="1" ht="25.05" customHeight="1" x14ac:dyDescent="0.3">
      <c r="A22" s="30">
        <v>12</v>
      </c>
      <c r="B22" s="31" t="s">
        <v>44</v>
      </c>
      <c r="C22" s="32"/>
      <c r="D22" s="32"/>
      <c r="E22" s="32"/>
      <c r="F22" s="32"/>
      <c r="G22" s="33"/>
      <c r="H22" s="33"/>
      <c r="I22" s="34"/>
      <c r="J22" s="34"/>
      <c r="K22" s="40">
        <v>13779</v>
      </c>
      <c r="L22" s="40"/>
      <c r="M22" s="34"/>
      <c r="N22" s="37">
        <f t="shared" si="0"/>
        <v>1732</v>
      </c>
      <c r="O22" s="42">
        <v>983</v>
      </c>
      <c r="P22" s="42">
        <v>1005</v>
      </c>
      <c r="Q22" s="39">
        <f>128+621</f>
        <v>749</v>
      </c>
      <c r="R22" s="50">
        <v>749</v>
      </c>
      <c r="S22" s="57">
        <v>1938.9</v>
      </c>
      <c r="T22" s="57">
        <v>853.9</v>
      </c>
      <c r="U22" s="57">
        <v>2095.7199999999998</v>
      </c>
      <c r="V22" s="57">
        <v>906.29</v>
      </c>
      <c r="W22" s="57">
        <v>2424.2349999999997</v>
      </c>
      <c r="X22" s="57">
        <v>996.91899999999998</v>
      </c>
      <c r="Y22" s="57">
        <v>2666.6584999999995</v>
      </c>
      <c r="Z22" s="57">
        <v>1096.6108999999999</v>
      </c>
      <c r="AA22" s="61">
        <v>2901.9233979999999</v>
      </c>
      <c r="AB22" s="61">
        <v>1206.27199</v>
      </c>
    </row>
    <row r="23" spans="1:28" s="3" customFormat="1" ht="25.05" customHeight="1" x14ac:dyDescent="0.3">
      <c r="A23" s="30">
        <v>13</v>
      </c>
      <c r="B23" s="31" t="s">
        <v>45</v>
      </c>
      <c r="C23" s="32"/>
      <c r="D23" s="32"/>
      <c r="E23" s="32"/>
      <c r="F23" s="32"/>
      <c r="G23" s="33"/>
      <c r="H23" s="33"/>
      <c r="I23" s="34"/>
      <c r="J23" s="34"/>
      <c r="K23" s="40">
        <v>8083</v>
      </c>
      <c r="L23" s="40"/>
      <c r="M23" s="34" t="s">
        <v>98</v>
      </c>
      <c r="N23" s="37">
        <f t="shared" si="0"/>
        <v>430</v>
      </c>
      <c r="O23" s="42">
        <v>373</v>
      </c>
      <c r="P23" s="42">
        <v>395</v>
      </c>
      <c r="Q23" s="39">
        <v>57</v>
      </c>
      <c r="R23" s="54">
        <v>57</v>
      </c>
      <c r="S23" s="57">
        <v>517.4</v>
      </c>
      <c r="T23" s="57">
        <v>93.4</v>
      </c>
      <c r="U23" s="57">
        <v>493.3125</v>
      </c>
      <c r="V23" s="57">
        <v>82.080000000000013</v>
      </c>
      <c r="W23" s="57">
        <v>530.29012499999999</v>
      </c>
      <c r="X23" s="57">
        <v>98.496000000000009</v>
      </c>
      <c r="Y23" s="57">
        <v>571.57903124999996</v>
      </c>
      <c r="Z23" s="57">
        <v>118.19520000000001</v>
      </c>
      <c r="AA23" s="61">
        <v>731.23322062499994</v>
      </c>
      <c r="AB23" s="61">
        <v>141.83424000000002</v>
      </c>
    </row>
    <row r="24" spans="1:28" s="3" customFormat="1" ht="25.05" customHeight="1" x14ac:dyDescent="0.3">
      <c r="A24" s="30">
        <v>14</v>
      </c>
      <c r="B24" s="31" t="s">
        <v>10</v>
      </c>
      <c r="C24" s="32"/>
      <c r="D24" s="32"/>
      <c r="E24" s="32"/>
      <c r="F24" s="32"/>
      <c r="G24" s="33"/>
      <c r="H24" s="33"/>
      <c r="I24" s="34"/>
      <c r="J24" s="34"/>
      <c r="K24" s="40">
        <v>6186</v>
      </c>
      <c r="L24" s="40"/>
      <c r="M24" s="34"/>
      <c r="N24" s="37">
        <f t="shared" si="0"/>
        <v>358</v>
      </c>
      <c r="O24" s="42">
        <v>279</v>
      </c>
      <c r="P24" s="42">
        <v>301</v>
      </c>
      <c r="Q24" s="39">
        <v>79</v>
      </c>
      <c r="R24" s="54">
        <v>79</v>
      </c>
      <c r="S24" s="57">
        <v>423.8</v>
      </c>
      <c r="T24" s="57">
        <v>104.8</v>
      </c>
      <c r="U24" s="57">
        <v>421.35749999999996</v>
      </c>
      <c r="V24" s="57">
        <v>113.75999999999999</v>
      </c>
      <c r="W24" s="57">
        <v>459.48937499999994</v>
      </c>
      <c r="X24" s="57">
        <v>136.512</v>
      </c>
      <c r="Y24" s="57">
        <v>502.94064374999994</v>
      </c>
      <c r="Z24" s="57">
        <v>163.81440000000001</v>
      </c>
      <c r="AA24" s="61">
        <v>562.83362324999996</v>
      </c>
      <c r="AB24" s="61">
        <v>196.57728</v>
      </c>
    </row>
    <row r="25" spans="1:28" s="3" customFormat="1" ht="25.05" customHeight="1" x14ac:dyDescent="0.3">
      <c r="A25" s="30">
        <v>15</v>
      </c>
      <c r="B25" s="31" t="s">
        <v>46</v>
      </c>
      <c r="C25" s="32"/>
      <c r="D25" s="32"/>
      <c r="E25" s="32"/>
      <c r="F25" s="32"/>
      <c r="G25" s="33"/>
      <c r="H25" s="33"/>
      <c r="I25" s="34"/>
      <c r="J25" s="34"/>
      <c r="K25" s="40">
        <v>5657</v>
      </c>
      <c r="L25" s="40"/>
      <c r="M25" s="34"/>
      <c r="N25" s="37">
        <f t="shared" si="0"/>
        <v>309</v>
      </c>
      <c r="O25" s="42">
        <v>260</v>
      </c>
      <c r="P25" s="42">
        <v>282</v>
      </c>
      <c r="Q25" s="39">
        <v>49</v>
      </c>
      <c r="R25" s="54">
        <v>49</v>
      </c>
      <c r="S25" s="57">
        <v>367.8</v>
      </c>
      <c r="T25" s="57">
        <v>68.8</v>
      </c>
      <c r="U25" s="57">
        <v>357.21</v>
      </c>
      <c r="V25" s="57">
        <v>70.56</v>
      </c>
      <c r="W25" s="57">
        <v>385.65449999999998</v>
      </c>
      <c r="X25" s="57">
        <v>84.671999999999997</v>
      </c>
      <c r="Y25" s="57">
        <v>417.63802499999997</v>
      </c>
      <c r="Z25" s="57">
        <v>101.60639999999999</v>
      </c>
      <c r="AA25" s="61">
        <v>460.08151874999999</v>
      </c>
      <c r="AB25" s="61">
        <v>121.92768</v>
      </c>
    </row>
    <row r="26" spans="1:28" s="3" customFormat="1" ht="25.05" customHeight="1" x14ac:dyDescent="0.3">
      <c r="A26" s="30">
        <v>16</v>
      </c>
      <c r="B26" s="31" t="s">
        <v>47</v>
      </c>
      <c r="C26" s="32"/>
      <c r="D26" s="32"/>
      <c r="E26" s="32"/>
      <c r="F26" s="32"/>
      <c r="G26" s="33"/>
      <c r="H26" s="33"/>
      <c r="I26" s="34"/>
      <c r="J26" s="34"/>
      <c r="K26" s="40">
        <v>2785</v>
      </c>
      <c r="L26" s="40"/>
      <c r="M26" s="34"/>
      <c r="N26" s="37">
        <f t="shared" si="0"/>
        <v>147</v>
      </c>
      <c r="O26" s="38">
        <v>144</v>
      </c>
      <c r="P26" s="38">
        <v>166</v>
      </c>
      <c r="Q26" s="39">
        <v>3</v>
      </c>
      <c r="R26" s="54">
        <v>3</v>
      </c>
      <c r="S26" s="57">
        <v>217</v>
      </c>
      <c r="T26" s="57">
        <v>36</v>
      </c>
      <c r="U26" s="57">
        <v>165.95999999999998</v>
      </c>
      <c r="V26" s="57">
        <v>7.2</v>
      </c>
      <c r="W26" s="57">
        <v>175.33799999999997</v>
      </c>
      <c r="X26" s="57">
        <v>8.64</v>
      </c>
      <c r="Y26" s="57">
        <v>185.40089999999998</v>
      </c>
      <c r="Z26" s="57">
        <v>10.368</v>
      </c>
      <c r="AA26" s="61">
        <v>202.83720299999999</v>
      </c>
      <c r="AB26" s="61">
        <v>15.552</v>
      </c>
    </row>
    <row r="27" spans="1:28" s="3" customFormat="1" ht="25.05" customHeight="1" x14ac:dyDescent="0.3">
      <c r="A27" s="30">
        <v>17</v>
      </c>
      <c r="B27" s="31" t="s">
        <v>48</v>
      </c>
      <c r="C27" s="32"/>
      <c r="D27" s="32"/>
      <c r="E27" s="32"/>
      <c r="F27" s="32"/>
      <c r="G27" s="33"/>
      <c r="H27" s="33"/>
      <c r="I27" s="34"/>
      <c r="J27" s="34"/>
      <c r="K27" s="40">
        <v>6077</v>
      </c>
      <c r="L27" s="40"/>
      <c r="M27" s="34"/>
      <c r="N27" s="37">
        <f t="shared" si="0"/>
        <v>321</v>
      </c>
      <c r="O27" s="42">
        <v>296</v>
      </c>
      <c r="P27" s="42">
        <v>318</v>
      </c>
      <c r="Q27" s="39">
        <v>25</v>
      </c>
      <c r="R27" s="54">
        <v>25</v>
      </c>
      <c r="S27" s="57">
        <v>382</v>
      </c>
      <c r="T27" s="57">
        <v>45</v>
      </c>
      <c r="U27" s="57">
        <v>362.34000000000003</v>
      </c>
      <c r="V27" s="57">
        <v>36</v>
      </c>
      <c r="W27" s="57">
        <v>385.85700000000003</v>
      </c>
      <c r="X27" s="57">
        <v>43.2</v>
      </c>
      <c r="Y27" s="57">
        <v>411.62985000000003</v>
      </c>
      <c r="Z27" s="57">
        <v>51.84</v>
      </c>
      <c r="AA27" s="61">
        <v>439.98734250000007</v>
      </c>
      <c r="AB27" s="61">
        <v>62.208000000000006</v>
      </c>
    </row>
    <row r="28" spans="1:28" s="3" customFormat="1" ht="25.05" customHeight="1" x14ac:dyDescent="0.3">
      <c r="A28" s="30">
        <v>18</v>
      </c>
      <c r="B28" s="31" t="s">
        <v>49</v>
      </c>
      <c r="C28" s="32"/>
      <c r="D28" s="32"/>
      <c r="E28" s="32"/>
      <c r="F28" s="32"/>
      <c r="G28" s="33"/>
      <c r="H28" s="33"/>
      <c r="I28" s="34"/>
      <c r="J28" s="34"/>
      <c r="K28" s="40">
        <v>6487</v>
      </c>
      <c r="L28" s="40"/>
      <c r="M28" s="34"/>
      <c r="N28" s="37">
        <f t="shared" si="0"/>
        <v>405</v>
      </c>
      <c r="O28" s="42">
        <v>346</v>
      </c>
      <c r="P28" s="42">
        <v>368</v>
      </c>
      <c r="Q28" s="39">
        <v>59</v>
      </c>
      <c r="R28" s="54">
        <v>59</v>
      </c>
      <c r="S28" s="57">
        <v>470.8</v>
      </c>
      <c r="T28" s="57">
        <v>80.8</v>
      </c>
      <c r="U28" s="57">
        <v>466.42500000000001</v>
      </c>
      <c r="V28" s="57">
        <v>84.96</v>
      </c>
      <c r="W28" s="57">
        <v>502.49025000000006</v>
      </c>
      <c r="X28" s="57">
        <v>101.952</v>
      </c>
      <c r="Y28" s="57">
        <v>542.90756250000004</v>
      </c>
      <c r="Z28" s="57">
        <v>122.3424</v>
      </c>
      <c r="AA28" s="61">
        <v>582.28718062500002</v>
      </c>
      <c r="AB28" s="61">
        <v>140.69376</v>
      </c>
    </row>
    <row r="29" spans="1:28" s="3" customFormat="1" ht="25.05" customHeight="1" x14ac:dyDescent="0.3">
      <c r="A29" s="30">
        <v>19</v>
      </c>
      <c r="B29" s="31" t="s">
        <v>50</v>
      </c>
      <c r="C29" s="32"/>
      <c r="D29" s="32"/>
      <c r="E29" s="32"/>
      <c r="F29" s="32"/>
      <c r="G29" s="33"/>
      <c r="H29" s="33"/>
      <c r="I29" s="34"/>
      <c r="J29" s="34"/>
      <c r="K29" s="40">
        <v>5001</v>
      </c>
      <c r="L29" s="40"/>
      <c r="M29" s="34"/>
      <c r="N29" s="37">
        <f t="shared" si="0"/>
        <v>305</v>
      </c>
      <c r="O29" s="42">
        <v>290</v>
      </c>
      <c r="P29" s="42">
        <v>312</v>
      </c>
      <c r="Q29" s="39">
        <v>15</v>
      </c>
      <c r="R29" s="54">
        <v>15</v>
      </c>
      <c r="S29" s="57">
        <v>379</v>
      </c>
      <c r="T29" s="57">
        <v>48</v>
      </c>
      <c r="U29" s="57">
        <v>341.32500000000005</v>
      </c>
      <c r="V29" s="57">
        <v>21.6</v>
      </c>
      <c r="W29" s="57">
        <v>361.63125000000002</v>
      </c>
      <c r="X29" s="57">
        <v>25.92</v>
      </c>
      <c r="Y29" s="57">
        <v>383.60081250000002</v>
      </c>
      <c r="Z29" s="57">
        <v>31.104000000000003</v>
      </c>
      <c r="AA29" s="61">
        <v>407.44645312500001</v>
      </c>
      <c r="AB29" s="61">
        <v>37.324800000000003</v>
      </c>
    </row>
    <row r="30" spans="1:28" s="3" customFormat="1" ht="25.05" customHeight="1" x14ac:dyDescent="0.3">
      <c r="A30" s="30">
        <v>20</v>
      </c>
      <c r="B30" s="31" t="s">
        <v>51</v>
      </c>
      <c r="C30" s="32"/>
      <c r="D30" s="32"/>
      <c r="E30" s="32"/>
      <c r="F30" s="32"/>
      <c r="G30" s="33"/>
      <c r="H30" s="33"/>
      <c r="I30" s="34"/>
      <c r="J30" s="34"/>
      <c r="K30" s="40">
        <v>13442</v>
      </c>
      <c r="L30" s="40"/>
      <c r="M30" s="34"/>
      <c r="N30" s="37">
        <f t="shared" si="0"/>
        <v>1494</v>
      </c>
      <c r="O30" s="42">
        <v>1039</v>
      </c>
      <c r="P30" s="42">
        <v>1061</v>
      </c>
      <c r="Q30" s="39">
        <v>455</v>
      </c>
      <c r="R30" s="54">
        <v>455</v>
      </c>
      <c r="S30" s="57">
        <v>1766</v>
      </c>
      <c r="T30" s="57">
        <v>576</v>
      </c>
      <c r="U30" s="57">
        <v>1857.79</v>
      </c>
      <c r="V30" s="57">
        <v>600.6</v>
      </c>
      <c r="W30" s="57">
        <v>2169.2880000000005</v>
      </c>
      <c r="X30" s="57">
        <v>660.66000000000008</v>
      </c>
      <c r="Y30" s="57">
        <v>2386.2168000000001</v>
      </c>
      <c r="Z30" s="57">
        <v>726.72600000000011</v>
      </c>
      <c r="AA30" s="61">
        <v>2624.8384800000003</v>
      </c>
      <c r="AB30" s="61">
        <v>799.3986000000001</v>
      </c>
    </row>
    <row r="31" spans="1:28" s="3" customFormat="1" ht="25.05" customHeight="1" x14ac:dyDescent="0.3">
      <c r="A31" s="30">
        <v>21</v>
      </c>
      <c r="B31" s="31" t="s">
        <v>52</v>
      </c>
      <c r="C31" s="32"/>
      <c r="D31" s="32"/>
      <c r="E31" s="32"/>
      <c r="F31" s="32"/>
      <c r="G31" s="33"/>
      <c r="H31" s="33"/>
      <c r="I31" s="34"/>
      <c r="J31" s="34"/>
      <c r="K31" s="40">
        <v>16955</v>
      </c>
      <c r="L31" s="40"/>
      <c r="M31" s="34" t="s">
        <v>104</v>
      </c>
      <c r="N31" s="37">
        <f t="shared" si="0"/>
        <v>1556</v>
      </c>
      <c r="O31" s="42">
        <v>1517</v>
      </c>
      <c r="P31" s="42">
        <v>1539</v>
      </c>
      <c r="Q31" s="39">
        <v>39</v>
      </c>
      <c r="R31" s="54">
        <v>39</v>
      </c>
      <c r="S31" s="57">
        <v>1728.8</v>
      </c>
      <c r="T31" s="57">
        <v>76.8</v>
      </c>
      <c r="U31" s="57">
        <v>1891.7300000000002</v>
      </c>
      <c r="V31" s="57">
        <v>56.16</v>
      </c>
      <c r="W31" s="57">
        <v>2086.5190000000002</v>
      </c>
      <c r="X31" s="57">
        <v>67.391999999999996</v>
      </c>
      <c r="Y31" s="57">
        <v>2301.9101000000001</v>
      </c>
      <c r="Z31" s="57">
        <v>80.870399999999989</v>
      </c>
      <c r="AA31" s="61">
        <v>2495.7673560000003</v>
      </c>
      <c r="AB31" s="61">
        <v>97.044479999999993</v>
      </c>
    </row>
    <row r="32" spans="1:28" s="3" customFormat="1" ht="25.05" customHeight="1" x14ac:dyDescent="0.3">
      <c r="A32" s="30">
        <v>22</v>
      </c>
      <c r="B32" s="31" t="s">
        <v>11</v>
      </c>
      <c r="C32" s="32"/>
      <c r="D32" s="32"/>
      <c r="E32" s="32"/>
      <c r="F32" s="32"/>
      <c r="G32" s="33"/>
      <c r="H32" s="33"/>
      <c r="I32" s="34"/>
      <c r="J32" s="34"/>
      <c r="K32" s="40">
        <v>6100</v>
      </c>
      <c r="L32" s="40"/>
      <c r="M32" s="34"/>
      <c r="N32" s="37">
        <f t="shared" si="0"/>
        <v>365</v>
      </c>
      <c r="O32" s="42">
        <v>306</v>
      </c>
      <c r="P32" s="42">
        <v>328</v>
      </c>
      <c r="Q32" s="39">
        <v>59</v>
      </c>
      <c r="R32" s="54">
        <v>59</v>
      </c>
      <c r="S32" s="57">
        <v>438.8</v>
      </c>
      <c r="T32" s="57">
        <v>90.8</v>
      </c>
      <c r="U32" s="57">
        <v>422.32499999999999</v>
      </c>
      <c r="V32" s="57">
        <v>84.96</v>
      </c>
      <c r="W32" s="57">
        <v>456.18525</v>
      </c>
      <c r="X32" s="57">
        <v>101.952</v>
      </c>
      <c r="Y32" s="57">
        <v>494.28731249999998</v>
      </c>
      <c r="Z32" s="57">
        <v>122.3424</v>
      </c>
      <c r="AA32" s="61">
        <v>537.35303812500001</v>
      </c>
      <c r="AB32" s="61">
        <v>146.81088</v>
      </c>
    </row>
    <row r="33" spans="1:28" s="3" customFormat="1" ht="25.05" customHeight="1" x14ac:dyDescent="0.3">
      <c r="A33" s="30">
        <v>23</v>
      </c>
      <c r="B33" s="31" t="s">
        <v>53</v>
      </c>
      <c r="C33" s="32"/>
      <c r="D33" s="32"/>
      <c r="E33" s="32"/>
      <c r="F33" s="32"/>
      <c r="G33" s="33"/>
      <c r="H33" s="33"/>
      <c r="I33" s="34"/>
      <c r="J33" s="34"/>
      <c r="K33" s="40">
        <v>6983</v>
      </c>
      <c r="L33" s="40"/>
      <c r="M33" s="34"/>
      <c r="N33" s="37">
        <f t="shared" si="0"/>
        <v>337</v>
      </c>
      <c r="O33" s="42">
        <v>309</v>
      </c>
      <c r="P33" s="42">
        <v>331</v>
      </c>
      <c r="Q33" s="39">
        <v>28</v>
      </c>
      <c r="R33" s="54">
        <v>28</v>
      </c>
      <c r="S33" s="57">
        <v>404.6</v>
      </c>
      <c r="T33" s="57">
        <v>53.6</v>
      </c>
      <c r="U33" s="57">
        <v>380.99250000000001</v>
      </c>
      <c r="V33" s="57">
        <v>40.32</v>
      </c>
      <c r="W33" s="57">
        <v>406.09012500000006</v>
      </c>
      <c r="X33" s="57">
        <v>48.384</v>
      </c>
      <c r="Y33" s="57">
        <v>433.65223125</v>
      </c>
      <c r="Z33" s="57">
        <v>58.0608</v>
      </c>
      <c r="AA33" s="61">
        <v>464.04396281250001</v>
      </c>
      <c r="AB33" s="61">
        <v>69.672960000000003</v>
      </c>
    </row>
    <row r="34" spans="1:28" s="3" customFormat="1" ht="25.05" customHeight="1" x14ac:dyDescent="0.3">
      <c r="A34" s="30">
        <v>24</v>
      </c>
      <c r="B34" s="31" t="s">
        <v>54</v>
      </c>
      <c r="C34" s="32"/>
      <c r="D34" s="32"/>
      <c r="E34" s="32"/>
      <c r="F34" s="32"/>
      <c r="G34" s="33"/>
      <c r="H34" s="33"/>
      <c r="I34" s="34"/>
      <c r="J34" s="34"/>
      <c r="K34" s="40">
        <v>7066</v>
      </c>
      <c r="L34" s="40"/>
      <c r="M34" s="34"/>
      <c r="N34" s="37">
        <f t="shared" si="0"/>
        <v>345</v>
      </c>
      <c r="O34" s="42">
        <v>323</v>
      </c>
      <c r="P34" s="42">
        <v>345</v>
      </c>
      <c r="Q34" s="39">
        <v>22</v>
      </c>
      <c r="R34" s="54">
        <v>22</v>
      </c>
      <c r="S34" s="57">
        <v>412.4</v>
      </c>
      <c r="T34" s="57">
        <v>46.4</v>
      </c>
      <c r="U34" s="57">
        <v>387.78749999999997</v>
      </c>
      <c r="V34" s="57">
        <v>31.68</v>
      </c>
      <c r="W34" s="57">
        <v>411.92887500000001</v>
      </c>
      <c r="X34" s="57">
        <v>38.015999999999998</v>
      </c>
      <c r="Y34" s="57">
        <v>438.22771874999995</v>
      </c>
      <c r="Z34" s="57">
        <v>45.619199999999999</v>
      </c>
      <c r="AA34" s="61">
        <v>466.98198468749996</v>
      </c>
      <c r="AB34" s="61">
        <v>54.743040000000001</v>
      </c>
    </row>
    <row r="35" spans="1:28" s="3" customFormat="1" ht="25.05" customHeight="1" x14ac:dyDescent="0.3">
      <c r="A35" s="30">
        <v>25</v>
      </c>
      <c r="B35" s="31" t="s">
        <v>9</v>
      </c>
      <c r="C35" s="32"/>
      <c r="D35" s="32"/>
      <c r="E35" s="32"/>
      <c r="F35" s="32"/>
      <c r="G35" s="33"/>
      <c r="H35" s="33"/>
      <c r="I35" s="34"/>
      <c r="J35" s="34"/>
      <c r="K35" s="40">
        <v>23819</v>
      </c>
      <c r="L35" s="40"/>
      <c r="M35" s="34"/>
      <c r="N35" s="37">
        <f t="shared" si="0"/>
        <v>2270</v>
      </c>
      <c r="O35" s="42">
        <v>2087</v>
      </c>
      <c r="P35" s="42">
        <v>2109</v>
      </c>
      <c r="Q35" s="39">
        <v>183</v>
      </c>
      <c r="R35" s="54">
        <v>183</v>
      </c>
      <c r="S35" s="57">
        <v>2525</v>
      </c>
      <c r="T35" s="57">
        <v>270</v>
      </c>
      <c r="U35" s="57">
        <v>3023.5775000000003</v>
      </c>
      <c r="V35" s="57">
        <v>263.52</v>
      </c>
      <c r="W35" s="57">
        <v>3490.2901250000004</v>
      </c>
      <c r="X35" s="57">
        <v>316.22399999999999</v>
      </c>
      <c r="Y35" s="57">
        <v>4029.6448437500003</v>
      </c>
      <c r="Z35" s="57">
        <v>379.46879999999999</v>
      </c>
      <c r="AA35" s="61">
        <v>4451.5827681250003</v>
      </c>
      <c r="AB35" s="61">
        <v>436.38911999999999</v>
      </c>
    </row>
    <row r="36" spans="1:28" s="3" customFormat="1" ht="25.05" customHeight="1" x14ac:dyDescent="0.3">
      <c r="A36" s="30">
        <v>26</v>
      </c>
      <c r="B36" s="31" t="s">
        <v>12</v>
      </c>
      <c r="C36" s="32"/>
      <c r="D36" s="32"/>
      <c r="E36" s="32"/>
      <c r="F36" s="32"/>
      <c r="G36" s="33"/>
      <c r="H36" s="33"/>
      <c r="I36" s="34"/>
      <c r="J36" s="34"/>
      <c r="K36" s="40">
        <v>6582</v>
      </c>
      <c r="L36" s="40"/>
      <c r="M36" s="34"/>
      <c r="N36" s="37">
        <f t="shared" si="0"/>
        <v>313</v>
      </c>
      <c r="O36" s="42">
        <v>301</v>
      </c>
      <c r="P36" s="42">
        <v>323</v>
      </c>
      <c r="Q36" s="39">
        <v>12</v>
      </c>
      <c r="R36" s="54">
        <v>12</v>
      </c>
      <c r="S36" s="57">
        <v>386.4</v>
      </c>
      <c r="T36" s="57">
        <v>44.4</v>
      </c>
      <c r="U36" s="57">
        <v>349.13250000000005</v>
      </c>
      <c r="V36" s="57">
        <v>17.28</v>
      </c>
      <c r="W36" s="57">
        <v>369.18112500000001</v>
      </c>
      <c r="X36" s="57">
        <v>20.736000000000001</v>
      </c>
      <c r="Y36" s="57">
        <v>390.75058124999998</v>
      </c>
      <c r="Z36" s="57">
        <v>24.883200000000002</v>
      </c>
      <c r="AA36" s="61">
        <v>414.02059031250002</v>
      </c>
      <c r="AB36" s="61">
        <v>29.859840000000002</v>
      </c>
    </row>
    <row r="37" spans="1:28" s="3" customFormat="1" ht="25.05" customHeight="1" x14ac:dyDescent="0.3">
      <c r="A37" s="30">
        <v>27</v>
      </c>
      <c r="B37" s="31" t="s">
        <v>13</v>
      </c>
      <c r="C37" s="32"/>
      <c r="D37" s="32"/>
      <c r="E37" s="32"/>
      <c r="F37" s="32"/>
      <c r="G37" s="33"/>
      <c r="H37" s="33"/>
      <c r="I37" s="34"/>
      <c r="J37" s="34"/>
      <c r="K37" s="40">
        <v>5979</v>
      </c>
      <c r="L37" s="40"/>
      <c r="M37" s="34"/>
      <c r="N37" s="37">
        <f t="shared" si="0"/>
        <v>296</v>
      </c>
      <c r="O37" s="42">
        <v>272</v>
      </c>
      <c r="P37" s="42">
        <v>294</v>
      </c>
      <c r="Q37" s="39">
        <v>24</v>
      </c>
      <c r="R37" s="54">
        <v>24</v>
      </c>
      <c r="S37" s="57">
        <v>365.8</v>
      </c>
      <c r="T37" s="57">
        <v>53.8</v>
      </c>
      <c r="U37" s="57">
        <v>334.44</v>
      </c>
      <c r="V37" s="57">
        <v>34.56</v>
      </c>
      <c r="W37" s="57">
        <v>356.346</v>
      </c>
      <c r="X37" s="57">
        <v>41.472000000000001</v>
      </c>
      <c r="Y37" s="57">
        <v>380.38409999999999</v>
      </c>
      <c r="Z37" s="57">
        <v>49.766400000000004</v>
      </c>
      <c r="AA37" s="61">
        <v>406.86826500000001</v>
      </c>
      <c r="AB37" s="61">
        <v>59.719680000000004</v>
      </c>
    </row>
    <row r="38" spans="1:28" s="3" customFormat="1" ht="25.05" customHeight="1" x14ac:dyDescent="0.3">
      <c r="A38" s="30">
        <v>28</v>
      </c>
      <c r="B38" s="31" t="s">
        <v>14</v>
      </c>
      <c r="C38" s="32"/>
      <c r="D38" s="32"/>
      <c r="E38" s="32"/>
      <c r="F38" s="32"/>
      <c r="G38" s="33"/>
      <c r="H38" s="33"/>
      <c r="I38" s="34"/>
      <c r="J38" s="34"/>
      <c r="K38" s="40">
        <v>9998</v>
      </c>
      <c r="L38" s="40"/>
      <c r="M38" s="34"/>
      <c r="N38" s="37">
        <f t="shared" si="0"/>
        <v>452</v>
      </c>
      <c r="O38" s="42">
        <v>429</v>
      </c>
      <c r="P38" s="42">
        <v>451</v>
      </c>
      <c r="Q38" s="39">
        <v>23</v>
      </c>
      <c r="R38" s="54">
        <v>23</v>
      </c>
      <c r="S38" s="57">
        <v>525.6</v>
      </c>
      <c r="T38" s="57">
        <v>47.6</v>
      </c>
      <c r="U38" s="57">
        <v>506.09249999999997</v>
      </c>
      <c r="V38" s="57">
        <v>33.120000000000005</v>
      </c>
      <c r="W38" s="57">
        <v>536.36512499999992</v>
      </c>
      <c r="X38" s="57">
        <v>39.744000000000007</v>
      </c>
      <c r="Y38" s="57">
        <v>569.14498125</v>
      </c>
      <c r="Z38" s="57">
        <v>47.692800000000005</v>
      </c>
      <c r="AA38" s="61">
        <v>604.75615031249993</v>
      </c>
      <c r="AB38" s="61">
        <v>57.231360000000009</v>
      </c>
    </row>
    <row r="39" spans="1:28" s="3" customFormat="1" ht="25.05" customHeight="1" x14ac:dyDescent="0.3">
      <c r="A39" s="30">
        <v>29</v>
      </c>
      <c r="B39" s="31" t="s">
        <v>16</v>
      </c>
      <c r="C39" s="32"/>
      <c r="D39" s="32"/>
      <c r="E39" s="32"/>
      <c r="F39" s="32"/>
      <c r="G39" s="33"/>
      <c r="H39" s="33"/>
      <c r="I39" s="34"/>
      <c r="J39" s="34"/>
      <c r="K39" s="40">
        <v>10500</v>
      </c>
      <c r="L39" s="40"/>
      <c r="M39" s="34"/>
      <c r="N39" s="37">
        <f t="shared" si="0"/>
        <v>1176</v>
      </c>
      <c r="O39" s="42">
        <v>856</v>
      </c>
      <c r="P39" s="42">
        <v>878</v>
      </c>
      <c r="Q39" s="39">
        <f>204+4+105+7</f>
        <v>320</v>
      </c>
      <c r="R39" s="54">
        <v>320</v>
      </c>
      <c r="S39" s="57">
        <v>1355</v>
      </c>
      <c r="T39" s="57">
        <v>414</v>
      </c>
      <c r="U39" s="57">
        <v>1458.1599999999999</v>
      </c>
      <c r="V39" s="57">
        <v>422.4</v>
      </c>
      <c r="W39" s="57">
        <v>1707.5520000000001</v>
      </c>
      <c r="X39" s="57">
        <v>464.64</v>
      </c>
      <c r="Y39" s="57">
        <v>1878.3072</v>
      </c>
      <c r="Z39" s="57">
        <v>511.10399999999998</v>
      </c>
      <c r="AA39" s="61">
        <v>2091.6931199999999</v>
      </c>
      <c r="AB39" s="61">
        <v>587.76959999999997</v>
      </c>
    </row>
    <row r="40" spans="1:28" s="3" customFormat="1" ht="25.05" customHeight="1" x14ac:dyDescent="0.3">
      <c r="A40" s="30">
        <v>30</v>
      </c>
      <c r="B40" s="31" t="s">
        <v>21</v>
      </c>
      <c r="C40" s="32"/>
      <c r="D40" s="32"/>
      <c r="E40" s="32"/>
      <c r="F40" s="32"/>
      <c r="G40" s="33"/>
      <c r="H40" s="33"/>
      <c r="I40" s="34"/>
      <c r="J40" s="34"/>
      <c r="K40" s="40">
        <v>11022</v>
      </c>
      <c r="L40" s="40"/>
      <c r="M40" s="34" t="s">
        <v>101</v>
      </c>
      <c r="N40" s="37">
        <f t="shared" si="0"/>
        <v>541</v>
      </c>
      <c r="O40" s="42">
        <v>444</v>
      </c>
      <c r="P40" s="42">
        <v>466</v>
      </c>
      <c r="Q40" s="39">
        <f>95+1+1</f>
        <v>97</v>
      </c>
      <c r="R40" s="54">
        <v>97</v>
      </c>
      <c r="S40" s="57">
        <v>624.4</v>
      </c>
      <c r="T40" s="57">
        <v>126.4</v>
      </c>
      <c r="U40" s="57">
        <v>676.92000000000007</v>
      </c>
      <c r="V40" s="57">
        <v>139.68</v>
      </c>
      <c r="W40" s="57">
        <v>758.58</v>
      </c>
      <c r="X40" s="57">
        <v>167.61600000000001</v>
      </c>
      <c r="Y40" s="57">
        <v>851.19960000000015</v>
      </c>
      <c r="Z40" s="57">
        <v>201.13920000000002</v>
      </c>
      <c r="AA40" s="61">
        <v>1076.3886</v>
      </c>
      <c r="AB40" s="61">
        <v>231.31008000000003</v>
      </c>
    </row>
    <row r="41" spans="1:28" s="3" customFormat="1" ht="25.05" customHeight="1" x14ac:dyDescent="0.3">
      <c r="A41" s="30">
        <v>31</v>
      </c>
      <c r="B41" s="31" t="s">
        <v>17</v>
      </c>
      <c r="C41" s="32"/>
      <c r="D41" s="32"/>
      <c r="E41" s="32"/>
      <c r="F41" s="32"/>
      <c r="G41" s="33"/>
      <c r="H41" s="33"/>
      <c r="I41" s="34"/>
      <c r="J41" s="34"/>
      <c r="K41" s="40">
        <v>15002</v>
      </c>
      <c r="L41" s="40"/>
      <c r="M41" s="34" t="s">
        <v>101</v>
      </c>
      <c r="N41" s="37">
        <f t="shared" si="0"/>
        <v>795</v>
      </c>
      <c r="O41" s="42">
        <v>563</v>
      </c>
      <c r="P41" s="42">
        <v>585</v>
      </c>
      <c r="Q41" s="39">
        <f>229+3</f>
        <v>232</v>
      </c>
      <c r="R41" s="54">
        <v>232</v>
      </c>
      <c r="S41" s="57">
        <v>908.4</v>
      </c>
      <c r="T41" s="57">
        <v>283.39999999999998</v>
      </c>
      <c r="U41" s="57">
        <v>954.78749999999991</v>
      </c>
      <c r="V41" s="57">
        <v>334.08</v>
      </c>
      <c r="W41" s="57">
        <v>1052.6388750000001</v>
      </c>
      <c r="X41" s="57">
        <v>400.89599999999996</v>
      </c>
      <c r="Y41" s="57">
        <v>1165.4052187499999</v>
      </c>
      <c r="Z41" s="57">
        <v>481.07519999999994</v>
      </c>
      <c r="AA41" s="61">
        <v>1418.8117443749998</v>
      </c>
      <c r="AB41" s="61">
        <v>529.1827199999999</v>
      </c>
    </row>
    <row r="42" spans="1:28" s="3" customFormat="1" ht="25.05" customHeight="1" x14ac:dyDescent="0.3">
      <c r="A42" s="30">
        <v>32</v>
      </c>
      <c r="B42" s="31" t="s">
        <v>18</v>
      </c>
      <c r="C42" s="32"/>
      <c r="D42" s="32"/>
      <c r="E42" s="32"/>
      <c r="F42" s="32"/>
      <c r="G42" s="33"/>
      <c r="H42" s="33"/>
      <c r="I42" s="34"/>
      <c r="J42" s="34"/>
      <c r="K42" s="40">
        <v>9123</v>
      </c>
      <c r="L42" s="40"/>
      <c r="M42" s="34" t="s">
        <v>100</v>
      </c>
      <c r="N42" s="37">
        <f t="shared" si="0"/>
        <v>441</v>
      </c>
      <c r="O42" s="42">
        <v>378</v>
      </c>
      <c r="P42" s="42">
        <v>400</v>
      </c>
      <c r="Q42" s="39">
        <f>58+5</f>
        <v>63</v>
      </c>
      <c r="R42" s="54">
        <v>63</v>
      </c>
      <c r="S42" s="57">
        <v>519.6</v>
      </c>
      <c r="T42" s="57">
        <v>90.6</v>
      </c>
      <c r="U42" s="57">
        <v>507.46500000000003</v>
      </c>
      <c r="V42" s="57">
        <v>90.72</v>
      </c>
      <c r="W42" s="57">
        <v>546.44624999999996</v>
      </c>
      <c r="X42" s="57">
        <v>108.864</v>
      </c>
      <c r="Y42" s="57">
        <v>590.09816249999994</v>
      </c>
      <c r="Z42" s="57">
        <v>130.63679999999999</v>
      </c>
      <c r="AA42" s="61">
        <v>983.79461250000008</v>
      </c>
      <c r="AB42" s="61">
        <v>156.76416</v>
      </c>
    </row>
    <row r="43" spans="1:28" s="3" customFormat="1" ht="25.05" customHeight="1" x14ac:dyDescent="0.3">
      <c r="A43" s="30">
        <v>33</v>
      </c>
      <c r="B43" s="31" t="s">
        <v>19</v>
      </c>
      <c r="C43" s="32"/>
      <c r="D43" s="32"/>
      <c r="E43" s="32"/>
      <c r="F43" s="32"/>
      <c r="G43" s="33"/>
      <c r="H43" s="33"/>
      <c r="I43" s="34"/>
      <c r="J43" s="34"/>
      <c r="K43" s="40">
        <v>10128</v>
      </c>
      <c r="L43" s="40"/>
      <c r="M43" s="34"/>
      <c r="N43" s="37">
        <f t="shared" si="0"/>
        <v>351</v>
      </c>
      <c r="O43" s="42">
        <v>320</v>
      </c>
      <c r="P43" s="42">
        <v>342</v>
      </c>
      <c r="Q43" s="39">
        <f>28+3</f>
        <v>31</v>
      </c>
      <c r="R43" s="54">
        <v>31</v>
      </c>
      <c r="S43" s="57">
        <v>424.2</v>
      </c>
      <c r="T43" s="57">
        <v>57.2</v>
      </c>
      <c r="U43" s="57">
        <v>397.44</v>
      </c>
      <c r="V43" s="57">
        <v>44.64</v>
      </c>
      <c r="W43" s="57">
        <v>424.00799999999998</v>
      </c>
      <c r="X43" s="57">
        <v>53.567999999999998</v>
      </c>
      <c r="Y43" s="57">
        <v>453.24360000000001</v>
      </c>
      <c r="Z43" s="57">
        <v>64.281599999999997</v>
      </c>
      <c r="AA43" s="61">
        <v>493.32726000000002</v>
      </c>
      <c r="AB43" s="61">
        <v>77.137919999999994</v>
      </c>
    </row>
    <row r="44" spans="1:28" s="3" customFormat="1" ht="25.05" customHeight="1" x14ac:dyDescent="0.3">
      <c r="A44" s="30">
        <v>34</v>
      </c>
      <c r="B44" s="31" t="s">
        <v>22</v>
      </c>
      <c r="C44" s="32"/>
      <c r="D44" s="32"/>
      <c r="E44" s="32"/>
      <c r="F44" s="32"/>
      <c r="G44" s="33"/>
      <c r="H44" s="33"/>
      <c r="I44" s="34"/>
      <c r="J44" s="34"/>
      <c r="K44" s="40">
        <v>12118</v>
      </c>
      <c r="L44" s="40"/>
      <c r="M44" s="34"/>
      <c r="N44" s="37">
        <f t="shared" si="0"/>
        <v>489</v>
      </c>
      <c r="O44" s="42">
        <v>474</v>
      </c>
      <c r="P44" s="42">
        <v>496</v>
      </c>
      <c r="Q44" s="39">
        <f>10+5</f>
        <v>15</v>
      </c>
      <c r="R44" s="54">
        <v>15</v>
      </c>
      <c r="S44" s="57">
        <v>574</v>
      </c>
      <c r="T44" s="57">
        <v>48</v>
      </c>
      <c r="U44" s="57">
        <v>544.18500000000006</v>
      </c>
      <c r="V44" s="57">
        <v>21.6</v>
      </c>
      <c r="W44" s="57">
        <v>574.63424999999995</v>
      </c>
      <c r="X44" s="57">
        <v>25.92</v>
      </c>
      <c r="Y44" s="57">
        <v>607.25396250000006</v>
      </c>
      <c r="Z44" s="57">
        <v>31.104000000000003</v>
      </c>
      <c r="AA44" s="61">
        <v>692.56675949999999</v>
      </c>
      <c r="AB44" s="61">
        <v>70.32480000000001</v>
      </c>
    </row>
    <row r="45" spans="1:28" s="3" customFormat="1" ht="25.05" customHeight="1" x14ac:dyDescent="0.3">
      <c r="A45" s="30">
        <v>35</v>
      </c>
      <c r="B45" s="31" t="s">
        <v>23</v>
      </c>
      <c r="C45" s="32"/>
      <c r="D45" s="32"/>
      <c r="E45" s="32"/>
      <c r="F45" s="32"/>
      <c r="G45" s="33"/>
      <c r="H45" s="33"/>
      <c r="I45" s="34"/>
      <c r="J45" s="34"/>
      <c r="K45" s="40">
        <v>16479</v>
      </c>
      <c r="L45" s="40"/>
      <c r="M45" s="34"/>
      <c r="N45" s="37">
        <f t="shared" si="0"/>
        <v>1755</v>
      </c>
      <c r="O45" s="42">
        <v>1024</v>
      </c>
      <c r="P45" s="42">
        <v>1046</v>
      </c>
      <c r="Q45" s="39">
        <f>66+665</f>
        <v>731</v>
      </c>
      <c r="R45" s="54">
        <v>731</v>
      </c>
      <c r="S45" s="57">
        <v>2026.2</v>
      </c>
      <c r="T45" s="57">
        <v>877.2</v>
      </c>
      <c r="U45" s="57">
        <v>2203.96</v>
      </c>
      <c r="V45" s="57">
        <v>964.92000000000007</v>
      </c>
      <c r="W45" s="57">
        <v>2424.3560000000002</v>
      </c>
      <c r="X45" s="57">
        <v>1061.412</v>
      </c>
      <c r="Y45" s="57">
        <v>2666.7916000000005</v>
      </c>
      <c r="Z45" s="57">
        <v>1167.5532000000001</v>
      </c>
      <c r="AA45" s="61">
        <v>3006.8408040000004</v>
      </c>
      <c r="AB45" s="61">
        <v>1342.6861800000001</v>
      </c>
    </row>
    <row r="46" spans="1:28" s="3" customFormat="1" ht="25.05" customHeight="1" x14ac:dyDescent="0.3">
      <c r="A46" s="30">
        <v>36</v>
      </c>
      <c r="B46" s="31" t="s">
        <v>24</v>
      </c>
      <c r="C46" s="32"/>
      <c r="D46" s="32"/>
      <c r="E46" s="32"/>
      <c r="F46" s="32"/>
      <c r="G46" s="33"/>
      <c r="H46" s="33"/>
      <c r="I46" s="34"/>
      <c r="J46" s="34"/>
      <c r="K46" s="40">
        <v>11638</v>
      </c>
      <c r="L46" s="40"/>
      <c r="M46" s="34"/>
      <c r="N46" s="37">
        <f t="shared" si="0"/>
        <v>417</v>
      </c>
      <c r="O46" s="42">
        <v>341</v>
      </c>
      <c r="P46" s="42">
        <v>363</v>
      </c>
      <c r="Q46" s="39">
        <v>76</v>
      </c>
      <c r="R46" s="54">
        <v>76</v>
      </c>
      <c r="S46" s="57">
        <v>486.2</v>
      </c>
      <c r="T46" s="57">
        <v>101.2</v>
      </c>
      <c r="U46" s="57">
        <v>485.39249999999998</v>
      </c>
      <c r="V46" s="57">
        <v>109.44</v>
      </c>
      <c r="W46" s="57">
        <v>526.078125</v>
      </c>
      <c r="X46" s="57">
        <v>131.328</v>
      </c>
      <c r="Y46" s="57">
        <v>572.08123124999997</v>
      </c>
      <c r="Z46" s="57">
        <v>157.59360000000001</v>
      </c>
      <c r="AA46" s="61">
        <v>636.75896175000003</v>
      </c>
      <c r="AB46" s="61">
        <v>189.11232000000001</v>
      </c>
    </row>
    <row r="47" spans="1:28" s="3" customFormat="1" ht="25.05" customHeight="1" x14ac:dyDescent="0.3">
      <c r="A47" s="30">
        <v>37</v>
      </c>
      <c r="B47" s="31" t="s">
        <v>25</v>
      </c>
      <c r="C47" s="32"/>
      <c r="D47" s="32"/>
      <c r="E47" s="32"/>
      <c r="F47" s="32"/>
      <c r="G47" s="33"/>
      <c r="H47" s="33"/>
      <c r="I47" s="34"/>
      <c r="J47" s="34"/>
      <c r="K47" s="40">
        <v>13063</v>
      </c>
      <c r="L47" s="40"/>
      <c r="M47" s="34"/>
      <c r="N47" s="37">
        <f t="shared" si="0"/>
        <v>448</v>
      </c>
      <c r="O47" s="42">
        <v>363</v>
      </c>
      <c r="P47" s="42">
        <v>385</v>
      </c>
      <c r="Q47" s="39">
        <v>85</v>
      </c>
      <c r="R47" s="54">
        <v>85</v>
      </c>
      <c r="S47" s="57">
        <v>520</v>
      </c>
      <c r="T47" s="57">
        <v>112</v>
      </c>
      <c r="U47" s="57">
        <v>522.60749999999996</v>
      </c>
      <c r="V47" s="57">
        <v>122.4</v>
      </c>
      <c r="W47" s="57">
        <v>567.09787499999993</v>
      </c>
      <c r="X47" s="57">
        <v>146.88</v>
      </c>
      <c r="Y47" s="57">
        <v>617.48476874999994</v>
      </c>
      <c r="Z47" s="57">
        <v>176.256</v>
      </c>
      <c r="AA47" s="61">
        <v>688.03427024999996</v>
      </c>
      <c r="AB47" s="61">
        <v>211.50720000000001</v>
      </c>
    </row>
    <row r="48" spans="1:28" s="3" customFormat="1" ht="25.05" customHeight="1" x14ac:dyDescent="0.3">
      <c r="A48" s="30">
        <v>38</v>
      </c>
      <c r="B48" s="31" t="s">
        <v>26</v>
      </c>
      <c r="C48" s="32"/>
      <c r="D48" s="32"/>
      <c r="E48" s="32"/>
      <c r="F48" s="32"/>
      <c r="G48" s="33"/>
      <c r="H48" s="33"/>
      <c r="I48" s="34"/>
      <c r="J48" s="34"/>
      <c r="K48" s="40">
        <v>10859</v>
      </c>
      <c r="L48" s="40"/>
      <c r="M48" s="34"/>
      <c r="N48" s="37">
        <f t="shared" si="0"/>
        <v>554</v>
      </c>
      <c r="O48" s="42">
        <v>350</v>
      </c>
      <c r="P48" s="42">
        <v>372</v>
      </c>
      <c r="Q48" s="39">
        <v>204</v>
      </c>
      <c r="R48" s="54">
        <v>204</v>
      </c>
      <c r="S48" s="57">
        <v>638.79999999999995</v>
      </c>
      <c r="T48" s="57">
        <v>244.8</v>
      </c>
      <c r="U48" s="57">
        <v>679.63499999999999</v>
      </c>
      <c r="V48" s="57">
        <v>293.76</v>
      </c>
      <c r="W48" s="57">
        <v>757.68074999999999</v>
      </c>
      <c r="X48" s="57">
        <v>352.512</v>
      </c>
      <c r="Y48" s="57">
        <v>848.44158749999997</v>
      </c>
      <c r="Z48" s="57">
        <v>423.01440000000002</v>
      </c>
      <c r="AA48" s="61">
        <v>954.31582687500008</v>
      </c>
      <c r="AB48" s="61">
        <v>507.61728000000005</v>
      </c>
    </row>
    <row r="49" spans="1:28" s="3" customFormat="1" ht="25.05" customHeight="1" x14ac:dyDescent="0.3">
      <c r="A49" s="30">
        <v>39</v>
      </c>
      <c r="B49" s="31" t="s">
        <v>27</v>
      </c>
      <c r="C49" s="32"/>
      <c r="D49" s="32"/>
      <c r="E49" s="32"/>
      <c r="F49" s="32"/>
      <c r="G49" s="33"/>
      <c r="H49" s="33"/>
      <c r="I49" s="34"/>
      <c r="J49" s="34"/>
      <c r="K49" s="40">
        <v>12156</v>
      </c>
      <c r="L49" s="40"/>
      <c r="M49" s="34" t="s">
        <v>106</v>
      </c>
      <c r="N49" s="37">
        <f t="shared" si="0"/>
        <v>586</v>
      </c>
      <c r="O49" s="42">
        <v>422</v>
      </c>
      <c r="P49" s="42">
        <v>444</v>
      </c>
      <c r="Q49" s="39">
        <v>164</v>
      </c>
      <c r="R49" s="54">
        <v>164</v>
      </c>
      <c r="S49" s="57">
        <v>671.8</v>
      </c>
      <c r="T49" s="57">
        <v>196.8</v>
      </c>
      <c r="U49" s="57">
        <v>746.78</v>
      </c>
      <c r="V49" s="57">
        <v>236.16000000000003</v>
      </c>
      <c r="W49" s="57">
        <v>845.07400000000007</v>
      </c>
      <c r="X49" s="57">
        <v>283.39200000000005</v>
      </c>
      <c r="Y49" s="57">
        <v>957.92060000000004</v>
      </c>
      <c r="Z49" s="57">
        <v>340.07040000000006</v>
      </c>
      <c r="AA49" s="61">
        <v>1211.2897400000002</v>
      </c>
      <c r="AB49" s="61">
        <v>408.0844800000001</v>
      </c>
    </row>
    <row r="50" spans="1:28" s="3" customFormat="1" ht="25.05" customHeight="1" x14ac:dyDescent="0.3">
      <c r="A50" s="30">
        <v>40</v>
      </c>
      <c r="B50" s="31" t="s">
        <v>29</v>
      </c>
      <c r="C50" s="32"/>
      <c r="D50" s="32"/>
      <c r="E50" s="32"/>
      <c r="F50" s="32"/>
      <c r="G50" s="33"/>
      <c r="H50" s="33"/>
      <c r="I50" s="34"/>
      <c r="J50" s="34"/>
      <c r="K50" s="40">
        <v>10803</v>
      </c>
      <c r="L50" s="40"/>
      <c r="M50" s="34"/>
      <c r="N50" s="37">
        <f t="shared" si="0"/>
        <v>453</v>
      </c>
      <c r="O50" s="42">
        <v>350</v>
      </c>
      <c r="P50" s="42">
        <v>372</v>
      </c>
      <c r="Q50" s="39">
        <v>103</v>
      </c>
      <c r="R50" s="54">
        <v>103</v>
      </c>
      <c r="S50" s="57">
        <v>517.6</v>
      </c>
      <c r="T50" s="57">
        <v>123.6</v>
      </c>
      <c r="U50" s="57">
        <v>534.19499999999994</v>
      </c>
      <c r="V50" s="57">
        <v>148.32</v>
      </c>
      <c r="W50" s="57">
        <v>583.15274999999997</v>
      </c>
      <c r="X50" s="57">
        <v>177.98399999999998</v>
      </c>
      <c r="Y50" s="57">
        <v>639.00798750000001</v>
      </c>
      <c r="Z50" s="57">
        <v>213.58079999999998</v>
      </c>
      <c r="AA50" s="61">
        <v>715.75832250000008</v>
      </c>
      <c r="AB50" s="61">
        <v>256.29696000000001</v>
      </c>
    </row>
    <row r="51" spans="1:28" s="3" customFormat="1" ht="25.05" customHeight="1" x14ac:dyDescent="0.35">
      <c r="A51" s="30">
        <v>41</v>
      </c>
      <c r="B51" s="43" t="s">
        <v>64</v>
      </c>
      <c r="C51" s="32"/>
      <c r="D51" s="32"/>
      <c r="E51" s="32"/>
      <c r="F51" s="32"/>
      <c r="G51" s="33"/>
      <c r="H51" s="33"/>
      <c r="I51" s="34"/>
      <c r="J51" s="34"/>
      <c r="K51" s="40">
        <v>27105</v>
      </c>
      <c r="L51" s="40"/>
      <c r="M51" s="17" t="s">
        <v>113</v>
      </c>
      <c r="N51" s="37">
        <f t="shared" si="0"/>
        <v>4033</v>
      </c>
      <c r="O51" s="42">
        <v>3133</v>
      </c>
      <c r="P51" s="42">
        <v>3155</v>
      </c>
      <c r="Q51" s="39">
        <v>900</v>
      </c>
      <c r="R51" s="54">
        <v>900</v>
      </c>
      <c r="S51" s="57">
        <v>4487</v>
      </c>
      <c r="T51" s="57">
        <v>1080</v>
      </c>
      <c r="U51" s="57">
        <v>6083.3125</v>
      </c>
      <c r="V51" s="57">
        <v>1188</v>
      </c>
      <c r="W51" s="57">
        <v>7425.9406250000002</v>
      </c>
      <c r="X51" s="57">
        <v>1306.8</v>
      </c>
      <c r="Y51" s="57">
        <v>9086.4057812499996</v>
      </c>
      <c r="Z51" s="57">
        <v>1437.48</v>
      </c>
      <c r="AA51" s="61">
        <v>12815.918382812501</v>
      </c>
      <c r="AB51" s="61">
        <v>1724.9760000000001</v>
      </c>
    </row>
    <row r="52" spans="1:28" s="3" customFormat="1" ht="25.05" customHeight="1" x14ac:dyDescent="0.3">
      <c r="A52" s="30">
        <v>42</v>
      </c>
      <c r="B52" s="43" t="s">
        <v>30</v>
      </c>
      <c r="C52" s="32"/>
      <c r="D52" s="32"/>
      <c r="E52" s="32"/>
      <c r="F52" s="32"/>
      <c r="G52" s="33"/>
      <c r="H52" s="33"/>
      <c r="I52" s="34"/>
      <c r="J52" s="34"/>
      <c r="K52" s="40">
        <v>19354</v>
      </c>
      <c r="L52" s="40"/>
      <c r="M52" s="34" t="s">
        <v>94</v>
      </c>
      <c r="N52" s="37">
        <f t="shared" si="0"/>
        <v>1432</v>
      </c>
      <c r="O52" s="42">
        <v>1251</v>
      </c>
      <c r="P52" s="42">
        <v>1273</v>
      </c>
      <c r="Q52" s="39">
        <v>181</v>
      </c>
      <c r="R52" s="54">
        <v>181</v>
      </c>
      <c r="S52" s="57">
        <v>1591.2</v>
      </c>
      <c r="T52" s="57">
        <v>217.2</v>
      </c>
      <c r="U52" s="57">
        <v>2215.3274999999999</v>
      </c>
      <c r="V52" s="57">
        <v>260.64</v>
      </c>
      <c r="W52" s="57">
        <v>2756.127375</v>
      </c>
      <c r="X52" s="57">
        <v>312.76799999999997</v>
      </c>
      <c r="Y52" s="57">
        <v>3429.5208187500002</v>
      </c>
      <c r="Z52" s="57">
        <v>375.32159999999999</v>
      </c>
      <c r="AA52" s="61">
        <v>4249.3688634375003</v>
      </c>
      <c r="AB52" s="61">
        <v>431.61984000000001</v>
      </c>
    </row>
    <row r="53" spans="1:28" s="3" customFormat="1" ht="25.05" customHeight="1" x14ac:dyDescent="0.3">
      <c r="A53" s="30">
        <v>43</v>
      </c>
      <c r="B53" s="43" t="s">
        <v>20</v>
      </c>
      <c r="C53" s="32"/>
      <c r="D53" s="32"/>
      <c r="E53" s="32"/>
      <c r="F53" s="32"/>
      <c r="G53" s="33"/>
      <c r="H53" s="33"/>
      <c r="I53" s="34"/>
      <c r="J53" s="34"/>
      <c r="K53" s="40">
        <v>18740</v>
      </c>
      <c r="L53" s="40"/>
      <c r="M53" s="34" t="s">
        <v>105</v>
      </c>
      <c r="N53" s="37">
        <f t="shared" si="0"/>
        <v>700</v>
      </c>
      <c r="O53" s="42">
        <v>532</v>
      </c>
      <c r="P53" s="42">
        <v>554</v>
      </c>
      <c r="Q53" s="39">
        <v>168</v>
      </c>
      <c r="R53" s="54">
        <v>168</v>
      </c>
      <c r="S53" s="57">
        <v>788.6</v>
      </c>
      <c r="T53" s="57">
        <v>201.6</v>
      </c>
      <c r="U53" s="57">
        <v>1073.17</v>
      </c>
      <c r="V53" s="57">
        <v>241.92</v>
      </c>
      <c r="W53" s="57">
        <v>1329.3665000000001</v>
      </c>
      <c r="X53" s="57">
        <v>290.30399999999997</v>
      </c>
      <c r="Y53" s="57">
        <v>1647.1929249999998</v>
      </c>
      <c r="Z53" s="57">
        <v>348.36479999999995</v>
      </c>
      <c r="AA53" s="61">
        <v>2024.15467625</v>
      </c>
      <c r="AB53" s="61">
        <v>400.61951999999997</v>
      </c>
    </row>
    <row r="54" spans="1:28" s="3" customFormat="1" ht="25.05" customHeight="1" x14ac:dyDescent="0.3">
      <c r="A54" s="30">
        <v>44</v>
      </c>
      <c r="B54" s="43" t="s">
        <v>32</v>
      </c>
      <c r="C54" s="32"/>
      <c r="D54" s="32"/>
      <c r="E54" s="32"/>
      <c r="F54" s="32"/>
      <c r="G54" s="33"/>
      <c r="H54" s="33"/>
      <c r="I54" s="34"/>
      <c r="J54" s="34"/>
      <c r="K54" s="40">
        <v>16893</v>
      </c>
      <c r="L54" s="40"/>
      <c r="M54" s="34"/>
      <c r="N54" s="37">
        <f t="shared" si="0"/>
        <v>920</v>
      </c>
      <c r="O54" s="42">
        <v>604</v>
      </c>
      <c r="P54" s="42">
        <v>626</v>
      </c>
      <c r="Q54" s="39">
        <v>316</v>
      </c>
      <c r="R54" s="54">
        <v>316</v>
      </c>
      <c r="S54" s="57">
        <v>1042.2</v>
      </c>
      <c r="T54" s="57">
        <v>379.2</v>
      </c>
      <c r="U54" s="57">
        <v>1120.95</v>
      </c>
      <c r="V54" s="57">
        <v>455.03999999999996</v>
      </c>
      <c r="W54" s="57">
        <v>1245.2535</v>
      </c>
      <c r="X54" s="57">
        <v>546.048</v>
      </c>
      <c r="Y54" s="57">
        <v>1389.4233750000001</v>
      </c>
      <c r="Z54" s="57">
        <v>655.25760000000002</v>
      </c>
      <c r="AA54" s="61">
        <v>1504.76257575</v>
      </c>
      <c r="AB54" s="61">
        <v>733.88851199999999</v>
      </c>
    </row>
    <row r="55" spans="1:28" s="3" customFormat="1" ht="25.05" customHeight="1" x14ac:dyDescent="0.3">
      <c r="A55" s="30">
        <v>45</v>
      </c>
      <c r="B55" s="43" t="s">
        <v>35</v>
      </c>
      <c r="C55" s="32"/>
      <c r="D55" s="32"/>
      <c r="E55" s="32"/>
      <c r="F55" s="32"/>
      <c r="G55" s="33"/>
      <c r="H55" s="33"/>
      <c r="I55" s="34"/>
      <c r="J55" s="34"/>
      <c r="K55" s="40">
        <v>12880</v>
      </c>
      <c r="L55" s="40"/>
      <c r="M55" s="34"/>
      <c r="N55" s="37">
        <f t="shared" si="0"/>
        <v>715</v>
      </c>
      <c r="O55" s="42">
        <v>639</v>
      </c>
      <c r="P55" s="42">
        <v>661</v>
      </c>
      <c r="Q55" s="39">
        <v>76</v>
      </c>
      <c r="R55" s="54">
        <v>76</v>
      </c>
      <c r="S55" s="57">
        <v>797.2</v>
      </c>
      <c r="T55" s="57">
        <v>96.2</v>
      </c>
      <c r="U55" s="57">
        <v>813.9375</v>
      </c>
      <c r="V55" s="57">
        <v>109.44</v>
      </c>
      <c r="W55" s="57">
        <v>871.05037500000003</v>
      </c>
      <c r="X55" s="57">
        <v>131.328</v>
      </c>
      <c r="Y55" s="57">
        <v>934.30209375000015</v>
      </c>
      <c r="Z55" s="57">
        <v>157.59360000000001</v>
      </c>
      <c r="AA55" s="61">
        <v>1004.6562384375002</v>
      </c>
      <c r="AB55" s="61">
        <v>189.11232000000001</v>
      </c>
    </row>
    <row r="56" spans="1:28" s="3" customFormat="1" ht="25.05" customHeight="1" x14ac:dyDescent="0.3">
      <c r="A56" s="30">
        <v>46</v>
      </c>
      <c r="B56" s="43" t="s">
        <v>34</v>
      </c>
      <c r="C56" s="32"/>
      <c r="D56" s="32"/>
      <c r="E56" s="32"/>
      <c r="F56" s="32"/>
      <c r="G56" s="33"/>
      <c r="H56" s="33"/>
      <c r="I56" s="34"/>
      <c r="J56" s="34"/>
      <c r="K56" s="40">
        <v>13157</v>
      </c>
      <c r="L56" s="40"/>
      <c r="M56" s="34"/>
      <c r="N56" s="37">
        <f t="shared" si="0"/>
        <v>537</v>
      </c>
      <c r="O56" s="42">
        <v>451</v>
      </c>
      <c r="P56" s="42">
        <v>473</v>
      </c>
      <c r="Q56" s="39">
        <v>86</v>
      </c>
      <c r="R56" s="54">
        <v>86</v>
      </c>
      <c r="S56" s="57">
        <v>609.20000000000005</v>
      </c>
      <c r="T56" s="57">
        <v>108.2</v>
      </c>
      <c r="U56" s="57">
        <v>621.0675</v>
      </c>
      <c r="V56" s="57">
        <v>123.84</v>
      </c>
      <c r="W56" s="57">
        <v>670.69687500000009</v>
      </c>
      <c r="X56" s="57">
        <v>148.608</v>
      </c>
      <c r="Y56" s="57">
        <v>726.52291875000003</v>
      </c>
      <c r="Z56" s="57">
        <v>178.3296</v>
      </c>
      <c r="AA56" s="61">
        <v>789.59850468750005</v>
      </c>
      <c r="AB56" s="61">
        <v>213.99552</v>
      </c>
    </row>
    <row r="57" spans="1:28" s="3" customFormat="1" ht="25.05" customHeight="1" x14ac:dyDescent="0.3">
      <c r="A57" s="30">
        <v>47</v>
      </c>
      <c r="B57" s="43" t="s">
        <v>33</v>
      </c>
      <c r="C57" s="32"/>
      <c r="D57" s="32"/>
      <c r="E57" s="32"/>
      <c r="F57" s="32"/>
      <c r="G57" s="33"/>
      <c r="H57" s="33"/>
      <c r="I57" s="34"/>
      <c r="J57" s="34"/>
      <c r="K57" s="40">
        <v>7979</v>
      </c>
      <c r="L57" s="40"/>
      <c r="M57" s="34"/>
      <c r="N57" s="37">
        <f t="shared" si="0"/>
        <v>369</v>
      </c>
      <c r="O57" s="42">
        <v>285</v>
      </c>
      <c r="P57" s="42">
        <v>307</v>
      </c>
      <c r="Q57" s="39">
        <v>84</v>
      </c>
      <c r="R57" s="54">
        <v>84</v>
      </c>
      <c r="S57" s="57">
        <v>430.8</v>
      </c>
      <c r="T57" s="57">
        <v>105.8</v>
      </c>
      <c r="U57" s="57">
        <v>435.17249999999996</v>
      </c>
      <c r="V57" s="57">
        <v>120.96</v>
      </c>
      <c r="W57" s="57">
        <v>475.07512499999996</v>
      </c>
      <c r="X57" s="57">
        <v>145.15199999999999</v>
      </c>
      <c r="Y57" s="57">
        <v>520.60168124999996</v>
      </c>
      <c r="Z57" s="57">
        <v>174.18239999999997</v>
      </c>
      <c r="AA57" s="61">
        <v>572.75912531249992</v>
      </c>
      <c r="AB57" s="61">
        <v>209.01887999999997</v>
      </c>
    </row>
    <row r="58" spans="1:28" s="3" customFormat="1" ht="25.05" customHeight="1" x14ac:dyDescent="0.3">
      <c r="A58" s="30">
        <v>48</v>
      </c>
      <c r="B58" s="43" t="s">
        <v>31</v>
      </c>
      <c r="C58" s="32"/>
      <c r="D58" s="32"/>
      <c r="E58" s="32"/>
      <c r="F58" s="32"/>
      <c r="G58" s="33"/>
      <c r="H58" s="33"/>
      <c r="I58" s="34"/>
      <c r="J58" s="34"/>
      <c r="K58" s="40">
        <v>10574</v>
      </c>
      <c r="L58" s="40"/>
      <c r="M58" s="34" t="s">
        <v>114</v>
      </c>
      <c r="N58" s="37">
        <f t="shared" si="0"/>
        <v>640</v>
      </c>
      <c r="O58" s="42">
        <v>463</v>
      </c>
      <c r="P58" s="42">
        <v>485</v>
      </c>
      <c r="Q58" s="39">
        <v>177</v>
      </c>
      <c r="R58" s="54">
        <v>177</v>
      </c>
      <c r="S58" s="57">
        <v>736.4</v>
      </c>
      <c r="T58" s="57">
        <v>212.4</v>
      </c>
      <c r="U58" s="57">
        <v>978.3175</v>
      </c>
      <c r="V58" s="57">
        <v>254.88</v>
      </c>
      <c r="W58" s="57">
        <v>1210.152875</v>
      </c>
      <c r="X58" s="57">
        <v>305.85599999999999</v>
      </c>
      <c r="Y58" s="57">
        <v>1497.39829375</v>
      </c>
      <c r="Z58" s="57">
        <v>367.02719999999999</v>
      </c>
      <c r="AA58" s="61">
        <v>1909.915061875</v>
      </c>
      <c r="AB58" s="61">
        <v>440.43263999999999</v>
      </c>
    </row>
    <row r="59" spans="1:28" s="3" customFormat="1" ht="25.05" customHeight="1" x14ac:dyDescent="0.3">
      <c r="A59" s="30">
        <v>49</v>
      </c>
      <c r="B59" s="43" t="s">
        <v>2</v>
      </c>
      <c r="C59" s="32"/>
      <c r="D59" s="32"/>
      <c r="E59" s="32"/>
      <c r="F59" s="32"/>
      <c r="G59" s="33"/>
      <c r="H59" s="33"/>
      <c r="I59" s="34"/>
      <c r="J59" s="34"/>
      <c r="K59" s="40">
        <v>25842</v>
      </c>
      <c r="L59" s="40"/>
      <c r="M59" s="34" t="s">
        <v>107</v>
      </c>
      <c r="N59" s="37">
        <f t="shared" si="0"/>
        <v>2557</v>
      </c>
      <c r="O59" s="42">
        <v>1659</v>
      </c>
      <c r="P59" s="42">
        <v>1681</v>
      </c>
      <c r="Q59" s="39">
        <f>7+891</f>
        <v>898</v>
      </c>
      <c r="R59" s="54">
        <v>898</v>
      </c>
      <c r="S59" s="57">
        <v>2789.8</v>
      </c>
      <c r="T59" s="57">
        <v>987.8</v>
      </c>
      <c r="U59" s="57">
        <v>3130.4679999999998</v>
      </c>
      <c r="V59" s="57">
        <v>1086.58</v>
      </c>
      <c r="W59" s="57">
        <v>3647.9035999999996</v>
      </c>
      <c r="X59" s="57">
        <v>1195.2379999999998</v>
      </c>
      <c r="Y59" s="57">
        <v>4012.6939599999996</v>
      </c>
      <c r="Z59" s="57">
        <v>1314.7617999999998</v>
      </c>
      <c r="AA59" s="61">
        <v>4683.7565719999993</v>
      </c>
      <c r="AB59" s="61">
        <v>1446.2379799999997</v>
      </c>
    </row>
    <row r="60" spans="1:28" s="3" customFormat="1" ht="25.05" customHeight="1" x14ac:dyDescent="0.3">
      <c r="A60" s="30">
        <v>50</v>
      </c>
      <c r="B60" s="31" t="s">
        <v>36</v>
      </c>
      <c r="C60" s="32"/>
      <c r="D60" s="32"/>
      <c r="E60" s="32"/>
      <c r="F60" s="32"/>
      <c r="G60" s="33"/>
      <c r="H60" s="33"/>
      <c r="I60" s="34"/>
      <c r="J60" s="34"/>
      <c r="K60" s="40">
        <v>6540</v>
      </c>
      <c r="L60" s="40"/>
      <c r="M60" s="34"/>
      <c r="N60" s="37">
        <f t="shared" si="0"/>
        <v>516</v>
      </c>
      <c r="O60" s="42">
        <v>299</v>
      </c>
      <c r="P60" s="42">
        <v>321</v>
      </c>
      <c r="Q60" s="37">
        <v>217</v>
      </c>
      <c r="R60" s="51">
        <v>217</v>
      </c>
      <c r="S60" s="57">
        <v>600.4</v>
      </c>
      <c r="T60" s="57">
        <v>260.39999999999998</v>
      </c>
      <c r="U60" s="57">
        <v>642.12749999999994</v>
      </c>
      <c r="V60" s="57">
        <v>312.47999999999996</v>
      </c>
      <c r="W60" s="57">
        <v>721.10587499999997</v>
      </c>
      <c r="X60" s="57">
        <v>374.97599999999994</v>
      </c>
      <c r="Y60" s="57">
        <v>813.40756874999988</v>
      </c>
      <c r="Z60" s="57">
        <v>449.97119999999995</v>
      </c>
      <c r="AA60" s="61">
        <v>899.07506718749994</v>
      </c>
      <c r="AB60" s="61">
        <v>517.46687999999995</v>
      </c>
    </row>
    <row r="61" spans="1:28" s="3" customFormat="1" ht="25.05" customHeight="1" x14ac:dyDescent="0.3">
      <c r="A61" s="30">
        <v>51</v>
      </c>
      <c r="B61" s="43" t="s">
        <v>28</v>
      </c>
      <c r="C61" s="32"/>
      <c r="D61" s="32"/>
      <c r="E61" s="32"/>
      <c r="F61" s="32"/>
      <c r="G61" s="33"/>
      <c r="H61" s="33"/>
      <c r="I61" s="34"/>
      <c r="J61" s="34"/>
      <c r="K61" s="40">
        <v>10776</v>
      </c>
      <c r="L61" s="40"/>
      <c r="M61" s="34"/>
      <c r="N61" s="37">
        <f t="shared" si="0"/>
        <v>445</v>
      </c>
      <c r="O61" s="42">
        <v>409</v>
      </c>
      <c r="P61" s="42">
        <v>431</v>
      </c>
      <c r="Q61" s="37">
        <v>36</v>
      </c>
      <c r="R61" s="51">
        <v>36</v>
      </c>
      <c r="S61" s="57">
        <v>520.20000000000005</v>
      </c>
      <c r="T61" s="57">
        <v>63.2</v>
      </c>
      <c r="U61" s="57">
        <v>502.76250000000005</v>
      </c>
      <c r="V61" s="57">
        <v>51.84</v>
      </c>
      <c r="W61" s="57">
        <v>535.67662500000006</v>
      </c>
      <c r="X61" s="57">
        <v>62.208000000000006</v>
      </c>
      <c r="Y61" s="57">
        <v>571.79165625000007</v>
      </c>
      <c r="Z61" s="57">
        <v>74.649600000000007</v>
      </c>
      <c r="AA61" s="61">
        <v>611.5786790625001</v>
      </c>
      <c r="AB61" s="61">
        <v>89.579520000000002</v>
      </c>
    </row>
    <row r="62" spans="1:28" s="3" customFormat="1" ht="25.05" customHeight="1" x14ac:dyDescent="0.3">
      <c r="A62" s="30">
        <v>52</v>
      </c>
      <c r="B62" s="43" t="s">
        <v>37</v>
      </c>
      <c r="C62" s="32"/>
      <c r="D62" s="32"/>
      <c r="E62" s="32"/>
      <c r="F62" s="32"/>
      <c r="G62" s="33"/>
      <c r="H62" s="33"/>
      <c r="I62" s="34"/>
      <c r="J62" s="34"/>
      <c r="K62" s="40">
        <v>9921</v>
      </c>
      <c r="L62" s="40"/>
      <c r="M62" s="34"/>
      <c r="N62" s="37">
        <f t="shared" si="0"/>
        <v>490</v>
      </c>
      <c r="O62" s="42">
        <v>427</v>
      </c>
      <c r="P62" s="42">
        <v>449</v>
      </c>
      <c r="Q62" s="37">
        <v>63</v>
      </c>
      <c r="R62" s="51">
        <v>63</v>
      </c>
      <c r="S62" s="57">
        <v>566.6</v>
      </c>
      <c r="T62" s="57">
        <v>90.6</v>
      </c>
      <c r="U62" s="57">
        <v>561.48750000000007</v>
      </c>
      <c r="V62" s="57">
        <v>90.72</v>
      </c>
      <c r="W62" s="57">
        <v>603.16987500000005</v>
      </c>
      <c r="X62" s="57">
        <v>108.864</v>
      </c>
      <c r="Y62" s="57">
        <v>649.65796875000001</v>
      </c>
      <c r="Z62" s="57">
        <v>130.63679999999999</v>
      </c>
      <c r="AA62" s="61">
        <v>701.73638718749999</v>
      </c>
      <c r="AB62" s="61">
        <v>156.76416</v>
      </c>
    </row>
    <row r="63" spans="1:28" s="3" customFormat="1" ht="25.05" customHeight="1" x14ac:dyDescent="0.3">
      <c r="A63" s="30">
        <v>53</v>
      </c>
      <c r="B63" s="43" t="s">
        <v>38</v>
      </c>
      <c r="C63" s="32"/>
      <c r="D63" s="32"/>
      <c r="E63" s="32"/>
      <c r="F63" s="32"/>
      <c r="G63" s="33"/>
      <c r="H63" s="33"/>
      <c r="I63" s="34"/>
      <c r="J63" s="34"/>
      <c r="K63" s="40">
        <v>11705</v>
      </c>
      <c r="L63" s="40"/>
      <c r="M63" s="34"/>
      <c r="N63" s="37">
        <f t="shared" si="0"/>
        <v>459</v>
      </c>
      <c r="O63" s="42">
        <v>388</v>
      </c>
      <c r="P63" s="42">
        <v>410</v>
      </c>
      <c r="Q63" s="37">
        <v>71</v>
      </c>
      <c r="R63" s="51">
        <v>71</v>
      </c>
      <c r="S63" s="57">
        <v>535.20000000000005</v>
      </c>
      <c r="T63" s="57">
        <v>100.2</v>
      </c>
      <c r="U63" s="57">
        <v>530.01</v>
      </c>
      <c r="V63" s="57">
        <v>102.24000000000001</v>
      </c>
      <c r="W63" s="57">
        <v>571.84649999999999</v>
      </c>
      <c r="X63" s="57">
        <v>122.68800000000002</v>
      </c>
      <c r="Y63" s="57">
        <v>618.84202500000004</v>
      </c>
      <c r="Z63" s="57">
        <v>147.22560000000001</v>
      </c>
      <c r="AA63" s="61">
        <v>671.86796624999999</v>
      </c>
      <c r="AB63" s="61">
        <v>176.67072000000002</v>
      </c>
    </row>
    <row r="64" spans="1:28" s="3" customFormat="1" ht="25.05" customHeight="1" x14ac:dyDescent="0.3">
      <c r="A64" s="30">
        <v>54</v>
      </c>
      <c r="B64" s="31" t="s">
        <v>39</v>
      </c>
      <c r="C64" s="32"/>
      <c r="D64" s="32"/>
      <c r="E64" s="32"/>
      <c r="F64" s="32"/>
      <c r="G64" s="33"/>
      <c r="H64" s="33"/>
      <c r="I64" s="34"/>
      <c r="J64" s="34"/>
      <c r="K64" s="40">
        <v>12493</v>
      </c>
      <c r="L64" s="40"/>
      <c r="M64" s="34"/>
      <c r="N64" s="37">
        <f t="shared" si="0"/>
        <v>593</v>
      </c>
      <c r="O64" s="42">
        <v>456</v>
      </c>
      <c r="P64" s="42">
        <v>478</v>
      </c>
      <c r="Q64" s="37">
        <v>137</v>
      </c>
      <c r="R64" s="51">
        <v>137</v>
      </c>
      <c r="S64" s="57">
        <v>676.4</v>
      </c>
      <c r="T64" s="57">
        <v>169.4</v>
      </c>
      <c r="U64" s="57">
        <v>700.02</v>
      </c>
      <c r="V64" s="57">
        <v>197.28</v>
      </c>
      <c r="W64" s="57">
        <v>764.61299999999994</v>
      </c>
      <c r="X64" s="57">
        <v>236.73599999999999</v>
      </c>
      <c r="Y64" s="57">
        <v>838.35404999999992</v>
      </c>
      <c r="Z64" s="57">
        <v>284.08319999999998</v>
      </c>
      <c r="AA64" s="61">
        <v>900.1575765</v>
      </c>
      <c r="AB64" s="61">
        <v>318.17318399999999</v>
      </c>
    </row>
    <row r="65" spans="1:28" s="3" customFormat="1" ht="25.05" customHeight="1" x14ac:dyDescent="0.3">
      <c r="A65" s="30">
        <v>55</v>
      </c>
      <c r="B65" s="31" t="s">
        <v>55</v>
      </c>
      <c r="C65" s="32"/>
      <c r="D65" s="32"/>
      <c r="E65" s="32"/>
      <c r="F65" s="32"/>
      <c r="G65" s="33"/>
      <c r="H65" s="33"/>
      <c r="I65" s="34"/>
      <c r="J65" s="34"/>
      <c r="K65" s="40">
        <v>21970</v>
      </c>
      <c r="L65" s="40"/>
      <c r="M65" s="34" t="s">
        <v>108</v>
      </c>
      <c r="N65" s="37">
        <f t="shared" si="0"/>
        <v>2055</v>
      </c>
      <c r="O65" s="42">
        <v>1478</v>
      </c>
      <c r="P65" s="42">
        <v>1500</v>
      </c>
      <c r="Q65" s="39">
        <f>429+148</f>
        <v>577</v>
      </c>
      <c r="R65" s="54">
        <v>577</v>
      </c>
      <c r="S65" s="57">
        <v>2224.6999999999998</v>
      </c>
      <c r="T65" s="57">
        <v>634.70000000000005</v>
      </c>
      <c r="U65" s="57">
        <v>2486.5500000000002</v>
      </c>
      <c r="V65" s="57">
        <v>698.17000000000007</v>
      </c>
      <c r="W65" s="57">
        <v>2914.0430000000001</v>
      </c>
      <c r="X65" s="57">
        <v>767.98700000000008</v>
      </c>
      <c r="Y65" s="57">
        <v>3205.4472999999998</v>
      </c>
      <c r="Z65" s="57">
        <v>844.78570000000013</v>
      </c>
      <c r="AA65" s="61">
        <v>3981.2286359999998</v>
      </c>
      <c r="AB65" s="61">
        <v>912.36855600000013</v>
      </c>
    </row>
    <row r="66" spans="1:28" s="3" customFormat="1" ht="25.05" customHeight="1" x14ac:dyDescent="0.3">
      <c r="A66" s="30">
        <v>56</v>
      </c>
      <c r="B66" s="31" t="s">
        <v>15</v>
      </c>
      <c r="C66" s="32"/>
      <c r="D66" s="32"/>
      <c r="E66" s="32"/>
      <c r="F66" s="32"/>
      <c r="G66" s="33"/>
      <c r="H66" s="33"/>
      <c r="I66" s="34"/>
      <c r="J66" s="34"/>
      <c r="K66" s="40">
        <v>8842</v>
      </c>
      <c r="L66" s="40"/>
      <c r="M66" s="34" t="s">
        <v>97</v>
      </c>
      <c r="N66" s="37">
        <f t="shared" si="0"/>
        <v>984</v>
      </c>
      <c r="O66" s="42">
        <v>644</v>
      </c>
      <c r="P66" s="42">
        <v>666</v>
      </c>
      <c r="Q66" s="39">
        <v>340</v>
      </c>
      <c r="R66" s="54">
        <v>340</v>
      </c>
      <c r="S66" s="57">
        <v>1114</v>
      </c>
      <c r="T66" s="57">
        <v>408</v>
      </c>
      <c r="U66" s="57">
        <v>1199.6100000000001</v>
      </c>
      <c r="V66" s="57">
        <v>489.6</v>
      </c>
      <c r="W66" s="57">
        <v>1333.0304999999998</v>
      </c>
      <c r="X66" s="57">
        <v>587.52</v>
      </c>
      <c r="Y66" s="57">
        <v>1487.810025</v>
      </c>
      <c r="Z66" s="57">
        <v>705.024</v>
      </c>
      <c r="AA66" s="61">
        <v>1807.2487125</v>
      </c>
      <c r="AB66" s="61">
        <v>789.62688000000003</v>
      </c>
    </row>
    <row r="67" spans="1:28" s="3" customFormat="1" ht="25.05" customHeight="1" x14ac:dyDescent="0.3">
      <c r="A67" s="30">
        <v>57</v>
      </c>
      <c r="B67" s="31" t="s">
        <v>56</v>
      </c>
      <c r="C67" s="32"/>
      <c r="D67" s="32"/>
      <c r="E67" s="32"/>
      <c r="F67" s="32"/>
      <c r="G67" s="33"/>
      <c r="H67" s="33"/>
      <c r="I67" s="34"/>
      <c r="J67" s="34"/>
      <c r="K67" s="40">
        <v>22931</v>
      </c>
      <c r="L67" s="40"/>
      <c r="M67" s="34" t="s">
        <v>110</v>
      </c>
      <c r="N67" s="37">
        <f t="shared" si="0"/>
        <v>1799</v>
      </c>
      <c r="O67" s="42">
        <v>1731</v>
      </c>
      <c r="P67" s="42">
        <v>1753</v>
      </c>
      <c r="Q67" s="39">
        <v>68</v>
      </c>
      <c r="R67" s="54">
        <v>68</v>
      </c>
      <c r="S67" s="57">
        <v>1953.2</v>
      </c>
      <c r="T67" s="57">
        <v>95.2</v>
      </c>
      <c r="U67" s="57">
        <v>2393.9674999999997</v>
      </c>
      <c r="V67" s="57">
        <v>104.72</v>
      </c>
      <c r="W67" s="57">
        <v>2758.2986249999999</v>
      </c>
      <c r="X67" s="57">
        <v>125.664</v>
      </c>
      <c r="Y67" s="57">
        <v>3178.3266187499999</v>
      </c>
      <c r="Z67" s="57">
        <v>150.79680000000002</v>
      </c>
      <c r="AA67" s="61">
        <v>3499.1752166249998</v>
      </c>
      <c r="AB67" s="61">
        <v>168.89241600000003</v>
      </c>
    </row>
    <row r="68" spans="1:28" s="3" customFormat="1" ht="25.05" customHeight="1" x14ac:dyDescent="0.3">
      <c r="A68" s="30">
        <v>58</v>
      </c>
      <c r="B68" s="43" t="s">
        <v>57</v>
      </c>
      <c r="C68" s="32"/>
      <c r="D68" s="32"/>
      <c r="E68" s="32"/>
      <c r="F68" s="32"/>
      <c r="G68" s="33"/>
      <c r="H68" s="33"/>
      <c r="I68" s="34"/>
      <c r="J68" s="34"/>
      <c r="K68" s="40">
        <v>5833</v>
      </c>
      <c r="L68" s="40"/>
      <c r="M68" s="34" t="s">
        <v>115</v>
      </c>
      <c r="N68" s="37">
        <f t="shared" si="0"/>
        <v>358</v>
      </c>
      <c r="O68" s="42">
        <v>314</v>
      </c>
      <c r="P68" s="42">
        <v>336</v>
      </c>
      <c r="Q68" s="39">
        <v>44</v>
      </c>
      <c r="R68" s="54">
        <v>44</v>
      </c>
      <c r="S68" s="57">
        <v>418.8</v>
      </c>
      <c r="T68" s="57">
        <v>62.8</v>
      </c>
      <c r="U68" s="57">
        <v>409.54500000000002</v>
      </c>
      <c r="V68" s="57">
        <v>63.36</v>
      </c>
      <c r="W68" s="57">
        <v>439.52625</v>
      </c>
      <c r="X68" s="57">
        <v>76.031999999999996</v>
      </c>
      <c r="Y68" s="57">
        <v>472.90736250000003</v>
      </c>
      <c r="Z68" s="57">
        <v>91.238399999999999</v>
      </c>
      <c r="AA68" s="61">
        <v>639.93623949999994</v>
      </c>
      <c r="AB68" s="61">
        <v>127.73375999999999</v>
      </c>
    </row>
    <row r="69" spans="1:28" s="3" customFormat="1" ht="25.05" customHeight="1" x14ac:dyDescent="0.3">
      <c r="A69" s="30">
        <v>59</v>
      </c>
      <c r="B69" s="43" t="s">
        <v>58</v>
      </c>
      <c r="C69" s="32"/>
      <c r="D69" s="32"/>
      <c r="E69" s="32"/>
      <c r="F69" s="32"/>
      <c r="G69" s="33"/>
      <c r="H69" s="33"/>
      <c r="I69" s="34"/>
      <c r="J69" s="34"/>
      <c r="K69" s="40">
        <v>13243</v>
      </c>
      <c r="L69" s="40"/>
      <c r="M69" s="34"/>
      <c r="N69" s="37">
        <f t="shared" si="0"/>
        <v>600</v>
      </c>
      <c r="O69" s="42">
        <v>529</v>
      </c>
      <c r="P69" s="42">
        <v>551</v>
      </c>
      <c r="Q69" s="39">
        <v>71</v>
      </c>
      <c r="R69" s="54">
        <v>71</v>
      </c>
      <c r="S69" s="57">
        <v>679.2</v>
      </c>
      <c r="T69" s="57">
        <v>95.2</v>
      </c>
      <c r="U69" s="57">
        <v>685.46250000000009</v>
      </c>
      <c r="V69" s="57">
        <v>102.24000000000001</v>
      </c>
      <c r="W69" s="57">
        <v>735.07162500000004</v>
      </c>
      <c r="X69" s="57">
        <v>122.68800000000002</v>
      </c>
      <c r="Y69" s="57">
        <v>790.22840625000003</v>
      </c>
      <c r="Z69" s="57">
        <v>147.22560000000001</v>
      </c>
      <c r="AA69" s="61">
        <v>877.30308687500008</v>
      </c>
      <c r="AB69" s="61">
        <v>170</v>
      </c>
    </row>
    <row r="70" spans="1:28" s="3" customFormat="1" ht="25.05" customHeight="1" x14ac:dyDescent="0.3">
      <c r="A70" s="30">
        <v>60</v>
      </c>
      <c r="B70" s="43" t="s">
        <v>59</v>
      </c>
      <c r="C70" s="32"/>
      <c r="D70" s="32"/>
      <c r="E70" s="32"/>
      <c r="F70" s="32"/>
      <c r="G70" s="33"/>
      <c r="H70" s="33"/>
      <c r="I70" s="34"/>
      <c r="J70" s="34"/>
      <c r="K70" s="40">
        <v>6162</v>
      </c>
      <c r="L70" s="40"/>
      <c r="M70" s="34"/>
      <c r="N70" s="37">
        <f t="shared" si="0"/>
        <v>387</v>
      </c>
      <c r="O70" s="42">
        <v>348</v>
      </c>
      <c r="P70" s="42">
        <v>370</v>
      </c>
      <c r="Q70" s="39">
        <v>39</v>
      </c>
      <c r="R70" s="54">
        <v>39</v>
      </c>
      <c r="S70" s="57">
        <v>448.8</v>
      </c>
      <c r="T70" s="57">
        <v>56.8</v>
      </c>
      <c r="U70" s="57">
        <v>439.82999999999993</v>
      </c>
      <c r="V70" s="57">
        <v>56.16</v>
      </c>
      <c r="W70" s="57">
        <v>470.24549999999994</v>
      </c>
      <c r="X70" s="57">
        <v>67.391999999999996</v>
      </c>
      <c r="Y70" s="57">
        <v>503.8665749999999</v>
      </c>
      <c r="Z70" s="57">
        <v>80.870399999999989</v>
      </c>
      <c r="AA70" s="61">
        <v>541.19046374999994</v>
      </c>
      <c r="AB70" s="61">
        <v>97.044479999999993</v>
      </c>
    </row>
    <row r="71" spans="1:28" s="3" customFormat="1" ht="25.05" customHeight="1" x14ac:dyDescent="0.3">
      <c r="A71" s="30">
        <v>61</v>
      </c>
      <c r="B71" s="43" t="s">
        <v>60</v>
      </c>
      <c r="C71" s="32"/>
      <c r="D71" s="32"/>
      <c r="E71" s="32"/>
      <c r="F71" s="32"/>
      <c r="G71" s="33"/>
      <c r="H71" s="33"/>
      <c r="I71" s="34"/>
      <c r="J71" s="34"/>
      <c r="K71" s="40">
        <v>8915</v>
      </c>
      <c r="L71" s="40"/>
      <c r="M71" s="34"/>
      <c r="N71" s="37">
        <f t="shared" si="0"/>
        <v>389</v>
      </c>
      <c r="O71" s="42">
        <v>341</v>
      </c>
      <c r="P71" s="42">
        <v>363</v>
      </c>
      <c r="Q71" s="39">
        <v>48</v>
      </c>
      <c r="R71" s="54">
        <v>48</v>
      </c>
      <c r="S71" s="57">
        <v>451.6</v>
      </c>
      <c r="T71" s="57">
        <v>67.599999999999994</v>
      </c>
      <c r="U71" s="57">
        <v>445.07249999999999</v>
      </c>
      <c r="V71" s="57">
        <v>69.12</v>
      </c>
      <c r="W71" s="57">
        <v>477.69412499999999</v>
      </c>
      <c r="X71" s="57">
        <v>82.944000000000003</v>
      </c>
      <c r="Y71" s="57">
        <v>514.02043125</v>
      </c>
      <c r="Z71" s="57">
        <v>99.532800000000009</v>
      </c>
      <c r="AA71" s="60">
        <v>555.21201281250001</v>
      </c>
      <c r="AB71" s="61">
        <v>120</v>
      </c>
    </row>
    <row r="72" spans="1:28" s="3" customFormat="1" ht="25.05" customHeight="1" x14ac:dyDescent="0.3">
      <c r="A72" s="30">
        <v>62</v>
      </c>
      <c r="B72" s="31" t="s">
        <v>41</v>
      </c>
      <c r="C72" s="32"/>
      <c r="D72" s="32"/>
      <c r="E72" s="32"/>
      <c r="F72" s="32"/>
      <c r="G72" s="33"/>
      <c r="H72" s="33"/>
      <c r="I72" s="34"/>
      <c r="J72" s="34"/>
      <c r="K72" s="40">
        <v>9330</v>
      </c>
      <c r="L72" s="40"/>
      <c r="M72" s="34" t="s">
        <v>109</v>
      </c>
      <c r="N72" s="37">
        <f t="shared" si="0"/>
        <v>1326</v>
      </c>
      <c r="O72" s="42">
        <v>718</v>
      </c>
      <c r="P72" s="42">
        <v>740</v>
      </c>
      <c r="Q72" s="39">
        <f>545+63</f>
        <v>608</v>
      </c>
      <c r="R72" s="54">
        <v>608</v>
      </c>
      <c r="S72" s="57">
        <v>1452.8</v>
      </c>
      <c r="T72" s="57">
        <v>668.8</v>
      </c>
      <c r="U72" s="57">
        <v>1685.2350000000001</v>
      </c>
      <c r="V72" s="57">
        <v>735.68</v>
      </c>
      <c r="W72" s="57">
        <v>1901.2362499999999</v>
      </c>
      <c r="X72" s="57">
        <v>809.24799999999993</v>
      </c>
      <c r="Y72" s="57">
        <v>2145.9592874999998</v>
      </c>
      <c r="Z72" s="57">
        <v>890.17279999999994</v>
      </c>
      <c r="AA72" s="61">
        <v>2378.8359006249998</v>
      </c>
      <c r="AB72" s="61">
        <v>934.68143999999995</v>
      </c>
    </row>
    <row r="73" spans="1:28" s="3" customFormat="1" ht="25.05" customHeight="1" x14ac:dyDescent="0.3">
      <c r="A73" s="30">
        <v>63</v>
      </c>
      <c r="B73" s="31" t="s">
        <v>43</v>
      </c>
      <c r="C73" s="32"/>
      <c r="D73" s="32"/>
      <c r="E73" s="32"/>
      <c r="F73" s="32"/>
      <c r="G73" s="33"/>
      <c r="H73" s="33"/>
      <c r="I73" s="34"/>
      <c r="J73" s="34"/>
      <c r="K73" s="40">
        <v>7878</v>
      </c>
      <c r="L73" s="40"/>
      <c r="M73" s="34"/>
      <c r="N73" s="37">
        <f t="shared" si="0"/>
        <v>662</v>
      </c>
      <c r="O73" s="42">
        <v>427</v>
      </c>
      <c r="P73" s="42">
        <v>449</v>
      </c>
      <c r="Q73" s="39">
        <v>235</v>
      </c>
      <c r="R73" s="54">
        <v>235</v>
      </c>
      <c r="S73" s="57">
        <v>757</v>
      </c>
      <c r="T73" s="57">
        <v>282</v>
      </c>
      <c r="U73" s="57">
        <v>809.16750000000002</v>
      </c>
      <c r="V73" s="57">
        <v>338.4</v>
      </c>
      <c r="W73" s="57">
        <v>900.38587499999994</v>
      </c>
      <c r="X73" s="57">
        <v>406.08</v>
      </c>
      <c r="Y73" s="57">
        <v>1006.3171687500001</v>
      </c>
      <c r="Z73" s="57">
        <v>487.29599999999999</v>
      </c>
      <c r="AA73" s="61">
        <v>1074.9722271875</v>
      </c>
      <c r="AB73" s="61">
        <v>530</v>
      </c>
    </row>
    <row r="74" spans="1:28" s="3" customFormat="1" ht="25.05" customHeight="1" x14ac:dyDescent="0.3">
      <c r="A74" s="30">
        <v>64</v>
      </c>
      <c r="B74" s="31" t="s">
        <v>42</v>
      </c>
      <c r="C74" s="32"/>
      <c r="D74" s="32"/>
      <c r="E74" s="32"/>
      <c r="F74" s="32"/>
      <c r="G74" s="33"/>
      <c r="H74" s="33"/>
      <c r="I74" s="34"/>
      <c r="J74" s="34"/>
      <c r="K74" s="40">
        <v>5476</v>
      </c>
      <c r="L74" s="40"/>
      <c r="M74" s="34" t="s">
        <v>99</v>
      </c>
      <c r="N74" s="37">
        <f t="shared" si="0"/>
        <v>443</v>
      </c>
      <c r="O74" s="42">
        <v>371</v>
      </c>
      <c r="P74" s="42">
        <v>393</v>
      </c>
      <c r="Q74" s="39">
        <v>72</v>
      </c>
      <c r="R74" s="54">
        <v>72</v>
      </c>
      <c r="S74" s="57">
        <v>512.4</v>
      </c>
      <c r="T74" s="57">
        <v>96.4</v>
      </c>
      <c r="U74" s="57">
        <v>512.70749999999998</v>
      </c>
      <c r="V74" s="57">
        <v>103.68</v>
      </c>
      <c r="W74" s="57">
        <v>553.89487500000007</v>
      </c>
      <c r="X74" s="57">
        <v>124.41600000000001</v>
      </c>
      <c r="Y74" s="57">
        <v>600.25201875000005</v>
      </c>
      <c r="Z74" s="57">
        <v>149.29920000000001</v>
      </c>
      <c r="AA74" s="61">
        <v>685.81084556250005</v>
      </c>
      <c r="AB74" s="61">
        <v>167.21510400000003</v>
      </c>
    </row>
    <row r="75" spans="1:28" s="3" customFormat="1" ht="25.05" customHeight="1" x14ac:dyDescent="0.3">
      <c r="A75" s="30">
        <v>65</v>
      </c>
      <c r="B75" s="31" t="s">
        <v>40</v>
      </c>
      <c r="C75" s="32"/>
      <c r="D75" s="32"/>
      <c r="E75" s="32"/>
      <c r="F75" s="32"/>
      <c r="G75" s="33"/>
      <c r="H75" s="33"/>
      <c r="I75" s="34"/>
      <c r="J75" s="34"/>
      <c r="K75" s="40">
        <v>7079</v>
      </c>
      <c r="L75" s="40"/>
      <c r="M75" s="34"/>
      <c r="N75" s="37">
        <f t="shared" si="0"/>
        <v>550</v>
      </c>
      <c r="O75" s="42">
        <v>433</v>
      </c>
      <c r="P75" s="42">
        <v>447</v>
      </c>
      <c r="Q75" s="39">
        <v>117</v>
      </c>
      <c r="R75" s="54">
        <v>117</v>
      </c>
      <c r="S75" s="57">
        <v>623.4</v>
      </c>
      <c r="T75" s="57">
        <v>150.4</v>
      </c>
      <c r="U75" s="57">
        <v>645.86249999999995</v>
      </c>
      <c r="V75" s="57">
        <v>168.48000000000002</v>
      </c>
      <c r="W75" s="57">
        <v>703.42762500000003</v>
      </c>
      <c r="X75" s="57">
        <v>202.17600000000002</v>
      </c>
      <c r="Y75" s="57">
        <v>768.92540625000004</v>
      </c>
      <c r="Z75" s="57">
        <v>242.61120000000003</v>
      </c>
      <c r="AA75" s="62">
        <v>812.62991656249994</v>
      </c>
      <c r="AB75" s="61">
        <v>260</v>
      </c>
    </row>
    <row r="76" spans="1:28" s="4" customFormat="1" ht="23.25" customHeight="1" x14ac:dyDescent="0.3">
      <c r="A76" s="73" t="s">
        <v>61</v>
      </c>
      <c r="B76" s="74"/>
      <c r="C76" s="44"/>
      <c r="D76" s="44"/>
      <c r="E76" s="44"/>
      <c r="F76" s="44"/>
      <c r="G76" s="44"/>
      <c r="H76" s="44"/>
      <c r="I76" s="45"/>
      <c r="J76" s="45"/>
      <c r="K76" s="45">
        <f>SUM(K11:K75)</f>
        <v>813992</v>
      </c>
      <c r="L76" s="45"/>
      <c r="M76" s="45"/>
      <c r="N76" s="37">
        <f t="shared" ref="N76:S76" si="1">SUM(N11:N75)</f>
        <v>73272</v>
      </c>
      <c r="O76" s="37">
        <f t="shared" si="1"/>
        <v>57459</v>
      </c>
      <c r="P76" s="37">
        <f t="shared" si="1"/>
        <v>58881</v>
      </c>
      <c r="Q76" s="37">
        <f t="shared" si="1"/>
        <v>15813</v>
      </c>
      <c r="R76" s="51">
        <f t="shared" si="1"/>
        <v>16124</v>
      </c>
      <c r="S76" s="58">
        <f t="shared" si="1"/>
        <v>81779.75999999998</v>
      </c>
      <c r="T76" s="58">
        <f t="shared" ref="T76:AB76" si="2">SUM(T11:T75)</f>
        <v>19115.760000000002</v>
      </c>
      <c r="U76" s="58">
        <f t="shared" si="2"/>
        <v>91633.25539999998</v>
      </c>
      <c r="V76" s="58">
        <f t="shared" si="2"/>
        <v>20042.8825</v>
      </c>
      <c r="W76" s="58">
        <f t="shared" si="2"/>
        <v>103434.401562</v>
      </c>
      <c r="X76" s="58">
        <f t="shared" si="2"/>
        <v>22504.059624999998</v>
      </c>
      <c r="Y76" s="58">
        <f t="shared" si="2"/>
        <v>116828.95379129999</v>
      </c>
      <c r="Z76" s="58">
        <f t="shared" si="2"/>
        <v>25342.430506250006</v>
      </c>
      <c r="AA76" s="63">
        <f t="shared" si="2"/>
        <v>133815.52967081551</v>
      </c>
      <c r="AB76" s="63">
        <f t="shared" si="2"/>
        <v>28899.546388249993</v>
      </c>
    </row>
    <row r="77" spans="1:28" s="3" customFormat="1" ht="8.25" customHeight="1" x14ac:dyDescent="0.3">
      <c r="G77" s="7"/>
      <c r="H77" s="7"/>
      <c r="P77" s="14"/>
      <c r="R77" s="14"/>
    </row>
    <row r="78" spans="1:28" s="3" customFormat="1" ht="21.75" customHeight="1" x14ac:dyDescent="0.3">
      <c r="B78" s="11" t="s">
        <v>125</v>
      </c>
      <c r="G78" s="7"/>
      <c r="H78" s="7"/>
      <c r="P78" s="14"/>
      <c r="R78" s="14"/>
    </row>
    <row r="79" spans="1:28" s="9" customFormat="1" ht="15.6" x14ac:dyDescent="0.3">
      <c r="B79" s="68"/>
      <c r="C79" s="68"/>
      <c r="D79" s="68"/>
      <c r="E79" s="68"/>
      <c r="F79" s="68"/>
      <c r="G79" s="68"/>
      <c r="H79" s="68"/>
      <c r="I79" s="68"/>
      <c r="J79" s="68"/>
      <c r="K79" s="68"/>
      <c r="L79" s="68"/>
      <c r="M79" s="12"/>
      <c r="N79" s="12"/>
      <c r="O79" s="12"/>
      <c r="P79" s="16"/>
      <c r="R79" s="15"/>
    </row>
    <row r="80" spans="1:28" ht="15.6" x14ac:dyDescent="0.25">
      <c r="B80" s="69"/>
      <c r="C80" s="69"/>
      <c r="D80" s="69"/>
      <c r="E80" s="69"/>
      <c r="F80" s="69"/>
      <c r="G80" s="69"/>
      <c r="H80" s="69"/>
      <c r="I80" s="69"/>
      <c r="J80" s="69"/>
      <c r="K80" s="69"/>
      <c r="L80" s="69"/>
    </row>
  </sheetData>
  <sortState xmlns:xlrd2="http://schemas.microsoft.com/office/spreadsheetml/2017/richdata2" ref="A11:Q75">
    <sortCondition ref="Q11:Q75"/>
  </sortState>
  <mergeCells count="27">
    <mergeCell ref="Y5:Z5"/>
    <mergeCell ref="AA5:AB5"/>
    <mergeCell ref="A1:AB1"/>
    <mergeCell ref="A2:AB2"/>
    <mergeCell ref="A5:A6"/>
    <mergeCell ref="B5:B6"/>
    <mergeCell ref="S5:T5"/>
    <mergeCell ref="U5:V5"/>
    <mergeCell ref="W5:X5"/>
    <mergeCell ref="M5:M6"/>
    <mergeCell ref="A3:AB3"/>
    <mergeCell ref="N8:Q8"/>
    <mergeCell ref="N9:Q9"/>
    <mergeCell ref="N5:R5"/>
    <mergeCell ref="B79:L79"/>
    <mergeCell ref="B80:L80"/>
    <mergeCell ref="I5:I6"/>
    <mergeCell ref="C5:H5"/>
    <mergeCell ref="K5:K6"/>
    <mergeCell ref="L5:L6"/>
    <mergeCell ref="J5:J6"/>
    <mergeCell ref="A76:B76"/>
    <mergeCell ref="C8:L8"/>
    <mergeCell ref="C9:D9"/>
    <mergeCell ref="E9:F9"/>
    <mergeCell ref="G9:H9"/>
    <mergeCell ref="K9:L9"/>
  </mergeCells>
  <phoneticPr fontId="15" type="noConversion"/>
  <pageMargins left="0.15748031496062992" right="0.11811023622047245" top="0.35433070866141736" bottom="0.31496062992125984" header="0" footer="0"/>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PHỤ LỤC CHỈ TIÊU BHXH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ls vpubnd</cp:lastModifiedBy>
  <cp:lastPrinted>2026-02-13T04:44:54Z</cp:lastPrinted>
  <dcterms:created xsi:type="dcterms:W3CDTF">2025-09-17T11:55:17Z</dcterms:created>
  <dcterms:modified xsi:type="dcterms:W3CDTF">2026-02-24T09:17:18Z</dcterms:modified>
</cp:coreProperties>
</file>